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/>
  <mc:AlternateContent xmlns:mc="http://schemas.openxmlformats.org/markup-compatibility/2006">
    <mc:Choice Requires="x15">
      <x15ac:absPath xmlns:x15ac="http://schemas.microsoft.com/office/spreadsheetml/2010/11/ac" url="D:\21.06.25\14.07.2023\Desktop\գնումներ\2026\Ասֆալտ\2623\"/>
    </mc:Choice>
  </mc:AlternateContent>
  <xr:revisionPtr revIDLastSave="0" documentId="13_ncr:1_{DDC18FB9-0E9C-4448-890A-DDAC8DD62A80}" xr6:coauthVersionLast="46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Ծավալաթերթ" sheetId="4" r:id="rId1"/>
    <sheet name="%-ային" sheetId="5" r:id="rId2"/>
  </sheets>
  <definedNames>
    <definedName name="z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9" i="5" l="1"/>
  <c r="D64" i="5"/>
  <c r="D52" i="5"/>
  <c r="D51" i="5"/>
  <c r="D24" i="5"/>
  <c r="D15" i="5"/>
  <c r="F92" i="5"/>
  <c r="F86" i="5"/>
  <c r="F77" i="5"/>
  <c r="D73" i="4"/>
  <c r="F68" i="5"/>
  <c r="F58" i="5"/>
  <c r="F45" i="5"/>
  <c r="F32" i="5"/>
  <c r="F27" i="5"/>
  <c r="F16" i="5"/>
  <c r="D54" i="4"/>
  <c r="D44" i="4"/>
  <c r="D43" i="4"/>
  <c r="D22" i="4"/>
  <c r="D15" i="4"/>
  <c r="F94" i="5"/>
  <c r="F78" i="5"/>
  <c r="F59" i="5"/>
  <c r="F69" i="5"/>
  <c r="F87" i="5"/>
  <c r="F17" i="5"/>
  <c r="F46" i="5"/>
  <c r="F28" i="5"/>
  <c r="F33" i="5"/>
  <c r="F93" i="5"/>
  <c r="F77" i="4"/>
  <c r="F78" i="4"/>
  <c r="F95" i="5"/>
  <c r="F96" i="5"/>
</calcChain>
</file>

<file path=xl/sharedStrings.xml><?xml version="1.0" encoding="utf-8"?>
<sst xmlns="http://schemas.openxmlformats.org/spreadsheetml/2006/main" count="244" uniqueCount="85">
  <si>
    <t>N/N                      ը/կ</t>
  </si>
  <si>
    <t>Աշխատանքի անվանումը</t>
  </si>
  <si>
    <t>Չափման միավոր</t>
  </si>
  <si>
    <t>Քանակ</t>
  </si>
  <si>
    <t>1 միավ. ընդ.արժ. հազ.դր.</t>
  </si>
  <si>
    <t>Ընդհանուր արժեքը հազ. դր.</t>
  </si>
  <si>
    <t>1000մ³</t>
  </si>
  <si>
    <t>տ</t>
  </si>
  <si>
    <t>100մ²</t>
  </si>
  <si>
    <t>գծմ</t>
  </si>
  <si>
    <t>Ց/ա շաղախ</t>
  </si>
  <si>
    <t>մ³</t>
  </si>
  <si>
    <t>հատ</t>
  </si>
  <si>
    <t>մ²</t>
  </si>
  <si>
    <t>Ընդամենը</t>
  </si>
  <si>
    <t>Ծավալաթերթ</t>
  </si>
  <si>
    <t>ԱԱՀ       20%</t>
  </si>
  <si>
    <t>Ծավալաթերթ (%-ային)</t>
  </si>
  <si>
    <t>Ընդամենը տվյալ բաժնով</t>
  </si>
  <si>
    <t>Տոկոս %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</si>
  <si>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³</t>
    </r>
  </si>
  <si>
    <t>Հողային աշխատանքներ</t>
  </si>
  <si>
    <r>
      <rPr>
        <sz val="12"/>
        <color indexed="8"/>
        <rFont val="Sylfaen"/>
        <family val="1"/>
      </rPr>
      <t>1000մ</t>
    </r>
    <r>
      <rPr>
        <sz val="12"/>
        <color indexed="8"/>
        <rFont val="Sylfaen"/>
        <family val="1"/>
      </rPr>
      <t>³</t>
    </r>
  </si>
  <si>
    <r>
      <rPr>
        <sz val="12"/>
        <color theme="1"/>
        <rFont val="Sylfaen"/>
        <family val="1"/>
      </rPr>
      <t>1000մ</t>
    </r>
    <r>
      <rPr>
        <sz val="12"/>
        <color theme="1"/>
        <rFont val="Sylfaen"/>
        <family val="1"/>
      </rPr>
      <t>³</t>
    </r>
  </si>
  <si>
    <t>Հողային պաստառի մակերևույթի համահարթեցում մեխանիզմով</t>
  </si>
  <si>
    <r>
      <rPr>
        <sz val="12"/>
        <color indexed="8"/>
        <rFont val="Sylfaen"/>
        <family val="1"/>
      </rPr>
      <t>100մ</t>
    </r>
    <r>
      <rPr>
        <sz val="12"/>
        <color indexed="8"/>
        <rFont val="Sylfaen"/>
        <family val="1"/>
      </rPr>
      <t>²</t>
    </r>
  </si>
  <si>
    <t>Բիտումի տարածում ճանապարհային հիմքի վրա 4,12տ/1000մ²</t>
  </si>
  <si>
    <r>
      <t>մ</t>
    </r>
    <r>
      <rPr>
        <sz val="12"/>
        <color theme="1"/>
        <rFont val="Sylfaen"/>
        <family val="1"/>
      </rPr>
      <t>³</t>
    </r>
  </si>
  <si>
    <t>(13) IV կարգի գրունտի հետլիցք, խտացումով</t>
  </si>
  <si>
    <t>(13) IV կարգի ավելորդ գրունտի բարձում էքսկավատորով (1մ³) ինքնաթափ մեքենաներին</t>
  </si>
  <si>
    <t>Դիտահորերի խողովակների կառուցում</t>
  </si>
  <si>
    <t>Դիտահորերի կառուցում</t>
  </si>
  <si>
    <t>Դիտահորերի ավազակոպճային նախապատրաստական շերտ 10սմ հաստությամբ</t>
  </si>
  <si>
    <t>Ե/բ դիտահոր 1000x1000մմ, /0.6տ/</t>
  </si>
  <si>
    <t>Ե/բ դիտահորի ծածկ թուջե մտոցով, d=1200մմ (թուջե մտոց 530մմ), /0.24տ/</t>
  </si>
  <si>
    <t>Ե/Բ դիտահորի տակդիր 1200x1200մմ,  /0.24տ/</t>
  </si>
  <si>
    <r>
      <rPr>
        <sz val="12"/>
        <color indexed="8"/>
        <rFont val="Sylfaen"/>
      </rPr>
      <t>1000մ</t>
    </r>
    <r>
      <rPr>
        <sz val="12"/>
        <color indexed="8"/>
        <rFont val="Sylfaen"/>
      </rPr>
      <t>³</t>
    </r>
  </si>
  <si>
    <t>100մ³</t>
  </si>
  <si>
    <t>IV կարգի գրունտի մշակում բուլդուզերով, տեղափոխելով 20մ լիցք</t>
  </si>
  <si>
    <t>Լիցքի հարթեցում, ջրում, խտացում</t>
  </si>
  <si>
    <t>Տեղափոխում լցակույտ 5կմ</t>
  </si>
  <si>
    <t>I</t>
  </si>
  <si>
    <t>Երթևեկելի մաս</t>
  </si>
  <si>
    <t>II</t>
  </si>
  <si>
    <t>III</t>
  </si>
  <si>
    <t>Կողնակներ</t>
  </si>
  <si>
    <t>IV</t>
  </si>
  <si>
    <t>Բետոնե վաքերի կառուցում</t>
  </si>
  <si>
    <t>V</t>
  </si>
  <si>
    <t>VI</t>
  </si>
  <si>
    <t>Դիտահորեր</t>
  </si>
  <si>
    <t>Դիտահորերի բարձրացում միաձույլ B-15 դասի բետոնով, միջինը 10սմ հաստությամբ</t>
  </si>
  <si>
    <t>Նոր դիտահորի սալի տեղադրում 1200x1200 չափերի</t>
  </si>
  <si>
    <t>VII</t>
  </si>
  <si>
    <t>Բարձում էքսկավատորով (1մ³) ավտոինքնաթափեր</t>
  </si>
  <si>
    <t>I շերտ, ասֆալտի շերտի իրականացում H=5սմ մանրահատիկ «Բ» տիպի ա/բետոնե խառնուրդից</t>
  </si>
  <si>
    <t>II շերտ, չափազատված խճային հիմք, h = 15սմ</t>
  </si>
  <si>
    <t>IIIշերտ, հատիկավոր ենթահիմք (ավազակոպճային շերտ),  h=12սմ</t>
  </si>
  <si>
    <t>Կողնակների ամրացում ավազակոպճային խառնուրդով h=10սմ</t>
  </si>
  <si>
    <t>Ավազակոպճային նախապատրաստական շերտ, h=10սմ</t>
  </si>
  <si>
    <t>Վաքերի ջրամեկուսացում  երկշերտ տաք բիտումով</t>
  </si>
  <si>
    <t>30x34 սմ hավաքովի ե/բ վաքերի տեղադրում, L=3մ</t>
  </si>
  <si>
    <t>30x34 սմ hավաքովի ե/բ վաք</t>
  </si>
  <si>
    <t>Մետաղական խողովակի հետ միացման հատվածներում բետոնացում միաձույլ B-15 դասի բետոնով</t>
  </si>
  <si>
    <t>IV կարգի գրունտի փոսորակի փորում էքսկավատորով (1մ³), կուտակումով</t>
  </si>
  <si>
    <t>IV կարգի ավելորդ գրունտի բարձում էքսկավատորով (1մ³) ինքնաթափ մեքենաներին</t>
  </si>
  <si>
    <t>IV կարգի գրունտի հետլիցք, խտացումով</t>
  </si>
  <si>
    <t>Խողովակի շուրջ ավազային  շերտ</t>
  </si>
  <si>
    <t>Քսվածքային ջրամեկուսացում</t>
  </si>
  <si>
    <t>Մետաղական խողովակի տեղադրում d=325մմ, 1գծմ=39.46կգ, δ=5մմ</t>
  </si>
  <si>
    <t>ՀՀ Կոտայքի մարզի Նոր Հաճըն քաղաքի Հարավ-Արևելյան թաղամասի 4-րդ, 9-րդ, 10-րդ և 11-րդ փողոցների ասֆալտապատման աշխատանքների նախագծանախահաշվային փաստաթղթերի կազմման աշխատանքներ</t>
  </si>
  <si>
    <t xml:space="preserve">Գոյություն ունեցող դիտահորերի սալերի ապատեղակայում, տեղակայում </t>
  </si>
  <si>
    <t>VIII</t>
  </si>
  <si>
    <t>Կահավորում</t>
  </si>
  <si>
    <t>a</t>
  </si>
  <si>
    <t>Նշագծում</t>
  </si>
  <si>
    <t>Գծանշում - հոծ գիծ 1,1</t>
  </si>
  <si>
    <t>1կմ</t>
  </si>
  <si>
    <t>Գծանշում - ընդհատվող գիծ 1,5</t>
  </si>
  <si>
    <t>Գծանշում - ընդհատվող գիծ 1,6</t>
  </si>
  <si>
    <t>Գծանշում - ընդհատվող գիծ 1,7</t>
  </si>
  <si>
    <t>b</t>
  </si>
  <si>
    <t>Նշաններ</t>
  </si>
  <si>
    <t>Նշագծում - 1,13</t>
  </si>
  <si>
    <t>Ճանապարհային նշանների տեղադրում (նախազգուշացնող  (2հատ), առավելության (8հատ), լրացուցիչ տեղեկատվության (2հատ))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</si>
</sst>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0.00_ "/>
    <numFmt numFmtId="165" formatCode="0.000"/>
    <numFmt numFmtId="166" formatCode="0.0"/>
    <numFmt numFmtId="167" formatCode="0.000_ "/>
    <numFmt numFmtId="168" formatCode="0.0000"/>
  </numFmts>
  <fonts count="29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</font>
    <font>
      <b/>
      <sz val="12"/>
      <color theme="1"/>
      <name val="Sylfaen"/>
    </font>
    <font>
      <sz val="11"/>
      <color theme="1"/>
      <name val="Calibri"/>
      <scheme val="minor"/>
    </font>
    <font>
      <sz val="12"/>
      <color theme="1"/>
      <name val="Calibri"/>
      <scheme val="minor"/>
    </font>
    <font>
      <sz val="12"/>
      <color theme="1"/>
      <name val="Sylfaen"/>
    </font>
    <font>
      <sz val="12"/>
      <color theme="1"/>
      <name val="Sylfaen"/>
      <charset val="134"/>
    </font>
    <font>
      <b/>
      <sz val="12"/>
      <color theme="1"/>
      <name val="Sylfaen"/>
      <charset val="134"/>
    </font>
    <font>
      <sz val="11"/>
      <color theme="1"/>
      <name val="Sylfaen"/>
    </font>
    <font>
      <sz val="12"/>
      <color theme="1"/>
      <name val="Sylfaen"/>
      <charset val="204"/>
    </font>
    <font>
      <sz val="12"/>
      <color indexed="8"/>
      <name val="Sylfaen"/>
    </font>
    <font>
      <sz val="11"/>
      <color theme="1"/>
      <name val="Calibri"/>
      <charset val="134"/>
      <scheme val="minor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Sylfaen"/>
      <family val="1"/>
      <charset val="204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sz val="12"/>
      <color indexed="8"/>
      <name val="Sylfaen"/>
      <family val="1"/>
    </font>
    <font>
      <sz val="12"/>
      <color rgb="FF000000"/>
      <name val="Sylfaen"/>
      <family val="1"/>
    </font>
    <font>
      <sz val="12"/>
      <name val="Sylfaen"/>
      <family val="1"/>
    </font>
    <font>
      <sz val="12"/>
      <color indexed="8"/>
      <name val="Sylfaen"/>
      <family val="1"/>
      <charset val="204"/>
    </font>
    <font>
      <sz val="10"/>
      <name val="Arial"/>
      <family val="2"/>
      <charset val="204"/>
    </font>
    <font>
      <b/>
      <sz val="12"/>
      <name val="Sylfaen"/>
      <family val="1"/>
    </font>
    <font>
      <b/>
      <sz val="10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26" fillId="0" borderId="0"/>
  </cellStyleXfs>
  <cellXfs count="121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2" fontId="6" fillId="0" borderId="0" xfId="0" applyNumberFormat="1" applyFont="1" applyAlignment="1">
      <alignment horizontal="center"/>
    </xf>
    <xf numFmtId="0" fontId="4" fillId="0" borderId="10" xfId="0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/>
    </xf>
    <xf numFmtId="0" fontId="9" fillId="0" borderId="10" xfId="0" applyFont="1" applyBorder="1" applyAlignment="1">
      <alignment horizontal="center" vertical="center" wrapText="1"/>
    </xf>
    <xf numFmtId="166" fontId="8" fillId="0" borderId="10" xfId="0" applyNumberFormat="1" applyFont="1" applyBorder="1" applyAlignment="1">
      <alignment horizontal="center" vertical="center"/>
    </xf>
    <xf numFmtId="10" fontId="9" fillId="0" borderId="10" xfId="1" applyNumberFormat="1" applyFont="1" applyBorder="1" applyAlignment="1">
      <alignment horizontal="center" vertical="center"/>
    </xf>
    <xf numFmtId="167" fontId="0" fillId="0" borderId="0" xfId="0" applyNumberFormat="1">
      <alignment vertical="center"/>
    </xf>
    <xf numFmtId="0" fontId="4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10" fillId="0" borderId="0" xfId="0" applyFont="1">
      <alignment vertical="center"/>
    </xf>
    <xf numFmtId="2" fontId="10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7" fillId="0" borderId="0" xfId="0" applyFont="1">
      <alignment vertical="center"/>
    </xf>
    <xf numFmtId="2" fontId="7" fillId="0" borderId="0" xfId="0" applyNumberFormat="1" applyFont="1" applyAlignment="1">
      <alignment horizontal="center"/>
    </xf>
    <xf numFmtId="0" fontId="7" fillId="0" borderId="0" xfId="0" applyFont="1" applyAlignment="1"/>
    <xf numFmtId="0" fontId="8" fillId="0" borderId="10" xfId="0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15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 wrapText="1"/>
    </xf>
    <xf numFmtId="0" fontId="17" fillId="0" borderId="0" xfId="0" applyFont="1" applyAlignment="1">
      <alignment horizontal="center" vertical="center"/>
    </xf>
    <xf numFmtId="2" fontId="18" fillId="0" borderId="0" xfId="0" applyNumberFormat="1" applyFont="1" applyAlignment="1">
      <alignment horizontal="center"/>
    </xf>
    <xf numFmtId="2" fontId="14" fillId="0" borderId="0" xfId="0" applyNumberFormat="1" applyFont="1" applyAlignment="1">
      <alignment horizontal="center"/>
    </xf>
    <xf numFmtId="2" fontId="15" fillId="0" borderId="0" xfId="0" applyNumberFormat="1" applyFont="1" applyAlignment="1">
      <alignment vertical="top"/>
    </xf>
    <xf numFmtId="0" fontId="14" fillId="0" borderId="0" xfId="0" applyFont="1" applyAlignment="1">
      <alignment horizontal="center" vertical="center" shrinkToFit="1"/>
    </xf>
    <xf numFmtId="2" fontId="15" fillId="0" borderId="0" xfId="0" applyNumberFormat="1" applyFont="1" applyAlignment="1">
      <alignment horizontal="center" vertical="center"/>
    </xf>
    <xf numFmtId="2" fontId="15" fillId="0" borderId="0" xfId="0" applyNumberFormat="1" applyFont="1" applyAlignment="1">
      <alignment horizontal="center"/>
    </xf>
    <xf numFmtId="0" fontId="14" fillId="0" borderId="0" xfId="0" applyFont="1" applyAlignment="1"/>
    <xf numFmtId="2" fontId="19" fillId="0" borderId="0" xfId="0" applyNumberFormat="1" applyFont="1" applyAlignment="1">
      <alignment horizontal="center"/>
    </xf>
    <xf numFmtId="2" fontId="4" fillId="0" borderId="10" xfId="0" applyNumberFormat="1" applyFont="1" applyBorder="1" applyAlignment="1">
      <alignment horizontal="center"/>
    </xf>
    <xf numFmtId="10" fontId="0" fillId="0" borderId="0" xfId="0" applyNumberFormat="1">
      <alignment vertical="center"/>
    </xf>
    <xf numFmtId="0" fontId="20" fillId="2" borderId="12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center" vertical="center"/>
    </xf>
    <xf numFmtId="2" fontId="14" fillId="2" borderId="12" xfId="0" applyNumberFormat="1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0" fontId="24" fillId="2" borderId="12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left" vertical="center" wrapText="1"/>
    </xf>
    <xf numFmtId="1" fontId="4" fillId="0" borderId="12" xfId="0" applyNumberFormat="1" applyFont="1" applyBorder="1" applyAlignment="1">
      <alignment horizontal="center"/>
    </xf>
    <xf numFmtId="168" fontId="20" fillId="0" borderId="12" xfId="0" applyNumberFormat="1" applyFont="1" applyBorder="1" applyAlignment="1">
      <alignment horizontal="center" vertical="center"/>
    </xf>
    <xf numFmtId="0" fontId="20" fillId="0" borderId="12" xfId="0" applyFont="1" applyBorder="1">
      <alignment vertical="center"/>
    </xf>
    <xf numFmtId="164" fontId="20" fillId="2" borderId="12" xfId="0" applyNumberFormat="1" applyFont="1" applyFill="1" applyBorder="1" applyAlignment="1">
      <alignment horizontal="center" vertical="center"/>
    </xf>
    <xf numFmtId="0" fontId="20" fillId="2" borderId="12" xfId="0" applyFont="1" applyFill="1" applyBorder="1" applyAlignment="1">
      <alignment vertical="center" wrapText="1"/>
    </xf>
    <xf numFmtId="0" fontId="20" fillId="0" borderId="12" xfId="0" applyFont="1" applyBorder="1" applyAlignment="1">
      <alignment horizontal="left" vertical="top" wrapText="1"/>
    </xf>
    <xf numFmtId="0" fontId="20" fillId="0" borderId="12" xfId="0" applyFont="1" applyBorder="1" applyAlignment="1">
      <alignment vertical="center" wrapText="1"/>
    </xf>
    <xf numFmtId="0" fontId="21" fillId="0" borderId="12" xfId="0" applyFont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left" vertical="center" wrapText="1"/>
    </xf>
    <xf numFmtId="1" fontId="11" fillId="2" borderId="12" xfId="0" applyNumberFormat="1" applyFont="1" applyFill="1" applyBorder="1" applyAlignment="1">
      <alignment horizontal="center" vertical="center"/>
    </xf>
    <xf numFmtId="1" fontId="14" fillId="2" borderId="12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 wrapText="1"/>
    </xf>
    <xf numFmtId="1" fontId="20" fillId="0" borderId="12" xfId="0" applyNumberFormat="1" applyFont="1" applyBorder="1" applyAlignment="1">
      <alignment horizontal="center" vertical="center"/>
    </xf>
    <xf numFmtId="2" fontId="20" fillId="0" borderId="12" xfId="0" applyNumberFormat="1" applyFont="1" applyBorder="1" applyAlignment="1">
      <alignment horizontal="center" vertical="center"/>
    </xf>
    <xf numFmtId="165" fontId="20" fillId="0" borderId="12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 wrapText="1"/>
    </xf>
    <xf numFmtId="0" fontId="20" fillId="2" borderId="12" xfId="0" applyFont="1" applyFill="1" applyBorder="1" applyAlignment="1">
      <alignment horizontal="center" vertical="center"/>
    </xf>
    <xf numFmtId="166" fontId="20" fillId="0" borderId="12" xfId="0" applyNumberFormat="1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 wrapText="1"/>
    </xf>
    <xf numFmtId="0" fontId="15" fillId="2" borderId="12" xfId="0" applyFont="1" applyFill="1" applyBorder="1" applyAlignment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165" fontId="20" fillId="2" borderId="12" xfId="0" applyNumberFormat="1" applyFont="1" applyFill="1" applyBorder="1" applyAlignment="1">
      <alignment horizontal="center" vertical="center"/>
    </xf>
    <xf numFmtId="1" fontId="20" fillId="2" borderId="12" xfId="0" applyNumberFormat="1" applyFont="1" applyFill="1" applyBorder="1" applyAlignment="1">
      <alignment horizontal="center" vertical="center"/>
    </xf>
    <xf numFmtId="1" fontId="8" fillId="0" borderId="12" xfId="0" applyNumberFormat="1" applyFont="1" applyBorder="1" applyAlignment="1">
      <alignment horizontal="center" vertical="center"/>
    </xf>
    <xf numFmtId="2" fontId="1" fillId="0" borderId="0" xfId="0" applyNumberFormat="1" applyFont="1">
      <alignment vertical="center"/>
    </xf>
    <xf numFmtId="2" fontId="14" fillId="0" borderId="12" xfId="0" applyNumberFormat="1" applyFont="1" applyBorder="1" applyAlignment="1">
      <alignment horizontal="center" vertical="center"/>
    </xf>
    <xf numFmtId="2" fontId="15" fillId="0" borderId="12" xfId="0" applyNumberFormat="1" applyFont="1" applyBorder="1" applyAlignment="1">
      <alignment horizontal="center" vertical="center"/>
    </xf>
    <xf numFmtId="2" fontId="15" fillId="0" borderId="8" xfId="0" applyNumberFormat="1" applyFont="1" applyBorder="1" applyAlignment="1">
      <alignment horizontal="center" vertical="center"/>
    </xf>
    <xf numFmtId="0" fontId="27" fillId="2" borderId="12" xfId="2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 wrapText="1"/>
    </xf>
    <xf numFmtId="0" fontId="20" fillId="0" borderId="12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center" vertical="center"/>
    </xf>
    <xf numFmtId="165" fontId="20" fillId="0" borderId="12" xfId="0" applyNumberFormat="1" applyFont="1" applyBorder="1" applyAlignment="1">
      <alignment horizontal="center" vertical="center"/>
    </xf>
    <xf numFmtId="0" fontId="20" fillId="2" borderId="11" xfId="0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8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166" fontId="20" fillId="0" borderId="11" xfId="0" applyNumberFormat="1" applyFont="1" applyBorder="1" applyAlignment="1">
      <alignment horizontal="center" vertical="center"/>
    </xf>
    <xf numFmtId="166" fontId="20" fillId="0" borderId="8" xfId="0" applyNumberFormat="1" applyFont="1" applyBorder="1" applyAlignment="1">
      <alignment horizontal="center" vertical="center"/>
    </xf>
    <xf numFmtId="166" fontId="20" fillId="0" borderId="12" xfId="0" applyNumberFormat="1" applyFont="1" applyBorder="1" applyAlignment="1">
      <alignment horizontal="center" vertical="center"/>
    </xf>
    <xf numFmtId="2" fontId="14" fillId="0" borderId="11" xfId="0" applyNumberFormat="1" applyFont="1" applyBorder="1" applyAlignment="1">
      <alignment horizontal="center" vertical="center"/>
    </xf>
    <xf numFmtId="2" fontId="14" fillId="0" borderId="8" xfId="0" applyNumberFormat="1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11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25" fillId="0" borderId="11" xfId="0" applyFont="1" applyBorder="1" applyAlignment="1">
      <alignment horizontal="center" vertical="center"/>
    </xf>
    <xf numFmtId="1" fontId="20" fillId="0" borderId="11" xfId="0" applyNumberFormat="1" applyFont="1" applyBorder="1" applyAlignment="1">
      <alignment horizontal="center" vertical="center"/>
    </xf>
    <xf numFmtId="1" fontId="20" fillId="0" borderId="8" xfId="0" applyNumberFormat="1" applyFont="1" applyBorder="1" applyAlignment="1">
      <alignment horizontal="center" vertical="center"/>
    </xf>
    <xf numFmtId="1" fontId="20" fillId="0" borderId="12" xfId="0" applyNumberFormat="1" applyFont="1" applyBorder="1" applyAlignment="1">
      <alignment horizontal="center" vertical="center"/>
    </xf>
    <xf numFmtId="2" fontId="14" fillId="0" borderId="1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wrapText="1"/>
    </xf>
    <xf numFmtId="2" fontId="7" fillId="0" borderId="5" xfId="0" applyNumberFormat="1" applyFont="1" applyBorder="1" applyAlignment="1">
      <alignment horizontal="center" wrapText="1"/>
    </xf>
    <xf numFmtId="2" fontId="7" fillId="0" borderId="8" xfId="0" applyNumberFormat="1" applyFont="1" applyBorder="1" applyAlignment="1">
      <alignment horizontal="center" wrapText="1"/>
    </xf>
    <xf numFmtId="2" fontId="7" fillId="0" borderId="3" xfId="0" applyNumberFormat="1" applyFont="1" applyBorder="1" applyAlignment="1">
      <alignment horizontal="center" wrapText="1"/>
    </xf>
    <xf numFmtId="2" fontId="7" fillId="0" borderId="6" xfId="0" applyNumberFormat="1" applyFont="1" applyBorder="1" applyAlignment="1">
      <alignment horizontal="center" wrapText="1"/>
    </xf>
    <xf numFmtId="2" fontId="7" fillId="0" borderId="9" xfId="0" applyNumberFormat="1" applyFont="1" applyBorder="1" applyAlignment="1">
      <alignment horizontal="center" wrapText="1"/>
    </xf>
    <xf numFmtId="0" fontId="28" fillId="0" borderId="0" xfId="0" applyFont="1" applyAlignment="1">
      <alignment horizontal="center" vertical="top" wrapText="1"/>
    </xf>
    <xf numFmtId="164" fontId="28" fillId="0" borderId="0" xfId="0" applyNumberFormat="1" applyFont="1" applyAlignment="1">
      <alignment horizontal="center" vertical="top" wrapText="1"/>
    </xf>
    <xf numFmtId="0" fontId="15" fillId="0" borderId="0" xfId="0" applyFont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</cellXfs>
  <cellStyles count="3">
    <cellStyle name="Normal 8" xfId="2" xr:uid="{FC415362-3CBA-4984-AAED-FF21EF662619}"/>
    <cellStyle name="Обычный" xfId="0" builtinId="0"/>
    <cellStyle name="Процентный" xfId="1" builtinId="5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3"/>
  <sheetViews>
    <sheetView tabSelected="1" topLeftCell="A7" zoomScaleNormal="100" workbookViewId="0">
      <selection activeCell="E11" sqref="E11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 ht="18">
      <c r="A1" s="119" t="s">
        <v>15</v>
      </c>
      <c r="B1" s="119"/>
      <c r="C1" s="119"/>
      <c r="D1" s="119"/>
      <c r="E1" s="120"/>
      <c r="F1" s="120"/>
    </row>
    <row r="2" spans="1:6" ht="51.75" customHeight="1">
      <c r="A2" s="117" t="s">
        <v>70</v>
      </c>
      <c r="B2" s="117"/>
      <c r="C2" s="117"/>
      <c r="D2" s="117"/>
      <c r="E2" s="118"/>
      <c r="F2" s="118"/>
    </row>
    <row r="3" spans="1:6" ht="5.25" customHeight="1">
      <c r="A3" s="1"/>
      <c r="B3" s="1"/>
      <c r="C3" s="2"/>
      <c r="D3" s="2"/>
      <c r="E3" s="3"/>
      <c r="F3" s="3"/>
    </row>
    <row r="4" spans="1:6">
      <c r="A4" s="105" t="s">
        <v>0</v>
      </c>
      <c r="B4" s="108" t="s">
        <v>1</v>
      </c>
      <c r="C4" s="108" t="s">
        <v>2</v>
      </c>
      <c r="D4" s="108" t="s">
        <v>3</v>
      </c>
      <c r="E4" s="111" t="s">
        <v>4</v>
      </c>
      <c r="F4" s="114" t="s">
        <v>5</v>
      </c>
    </row>
    <row r="5" spans="1:6">
      <c r="A5" s="106"/>
      <c r="B5" s="109"/>
      <c r="C5" s="109"/>
      <c r="D5" s="109"/>
      <c r="E5" s="112"/>
      <c r="F5" s="115"/>
    </row>
    <row r="6" spans="1:6">
      <c r="A6" s="106"/>
      <c r="B6" s="109"/>
      <c r="C6" s="109"/>
      <c r="D6" s="109"/>
      <c r="E6" s="112"/>
      <c r="F6" s="115"/>
    </row>
    <row r="7" spans="1:6">
      <c r="A7" s="106"/>
      <c r="B7" s="109"/>
      <c r="C7" s="109"/>
      <c r="D7" s="109"/>
      <c r="E7" s="112"/>
      <c r="F7" s="115"/>
    </row>
    <row r="8" spans="1:6">
      <c r="A8" s="107"/>
      <c r="B8" s="110"/>
      <c r="C8" s="110"/>
      <c r="D8" s="110"/>
      <c r="E8" s="113"/>
      <c r="F8" s="116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18">
      <c r="A10" s="4" t="s">
        <v>41</v>
      </c>
      <c r="B10" s="20" t="s">
        <v>21</v>
      </c>
      <c r="C10" s="4"/>
      <c r="D10" s="4"/>
      <c r="E10" s="41"/>
      <c r="F10" s="41"/>
    </row>
    <row r="11" spans="1:6" ht="36">
      <c r="A11" s="60">
        <v>1</v>
      </c>
      <c r="B11" s="61" t="s">
        <v>38</v>
      </c>
      <c r="C11" s="60" t="s">
        <v>36</v>
      </c>
      <c r="D11" s="60">
        <v>1.72E-2</v>
      </c>
      <c r="E11" s="71">
        <v>431.75102235035035</v>
      </c>
      <c r="F11" s="71">
        <v>7.4261175844260263</v>
      </c>
    </row>
    <row r="12" spans="1:6" ht="18">
      <c r="A12" s="60">
        <v>2</v>
      </c>
      <c r="B12" s="61" t="s">
        <v>39</v>
      </c>
      <c r="C12" s="60" t="s">
        <v>37</v>
      </c>
      <c r="D12" s="60">
        <v>0.17199999999999999</v>
      </c>
      <c r="E12" s="71">
        <v>68.109499653100343</v>
      </c>
      <c r="F12" s="71">
        <v>11.714833940333259</v>
      </c>
    </row>
    <row r="13" spans="1:6" ht="36">
      <c r="A13" s="55">
        <v>3</v>
      </c>
      <c r="B13" s="56" t="s">
        <v>38</v>
      </c>
      <c r="C13" s="55" t="s">
        <v>22</v>
      </c>
      <c r="D13" s="55">
        <v>1.1512</v>
      </c>
      <c r="E13" s="71">
        <v>431.75102235035035</v>
      </c>
      <c r="F13" s="71">
        <v>497.03177692972326</v>
      </c>
    </row>
    <row r="14" spans="1:6" ht="36">
      <c r="A14" s="55">
        <v>4</v>
      </c>
      <c r="B14" s="64" t="s">
        <v>54</v>
      </c>
      <c r="C14" s="55" t="s">
        <v>22</v>
      </c>
      <c r="D14" s="42">
        <v>1.1512</v>
      </c>
      <c r="E14" s="71">
        <v>839.98138532544033</v>
      </c>
      <c r="F14" s="71">
        <v>966.98657078664689</v>
      </c>
    </row>
    <row r="15" spans="1:6" ht="18">
      <c r="A15" s="55">
        <v>5</v>
      </c>
      <c r="B15" s="43" t="s">
        <v>40</v>
      </c>
      <c r="C15" s="62" t="s">
        <v>7</v>
      </c>
      <c r="D15" s="62">
        <f>1151.2*1.95</f>
        <v>2244.84</v>
      </c>
      <c r="E15" s="71">
        <v>0.36974248165800327</v>
      </c>
      <c r="F15" s="71">
        <v>830.01271252515221</v>
      </c>
    </row>
    <row r="16" spans="1:6" ht="18">
      <c r="A16" s="36" t="s">
        <v>43</v>
      </c>
      <c r="B16" s="65" t="s">
        <v>42</v>
      </c>
      <c r="C16" s="36"/>
      <c r="D16" s="36"/>
      <c r="E16" s="71"/>
      <c r="F16" s="71"/>
    </row>
    <row r="17" spans="1:6" ht="36">
      <c r="A17" s="55">
        <v>1</v>
      </c>
      <c r="B17" s="56" t="s">
        <v>24</v>
      </c>
      <c r="C17" s="55" t="s">
        <v>8</v>
      </c>
      <c r="D17" s="59">
        <v>33.180999999999997</v>
      </c>
      <c r="E17" s="71">
        <v>1.8243000944381003</v>
      </c>
      <c r="F17" s="71">
        <v>60.532101433550594</v>
      </c>
    </row>
    <row r="18" spans="1:6" ht="54">
      <c r="A18" s="62">
        <v>2</v>
      </c>
      <c r="B18" s="35" t="s">
        <v>55</v>
      </c>
      <c r="C18" s="62" t="s">
        <v>25</v>
      </c>
      <c r="D18" s="67">
        <v>33.180999999999997</v>
      </c>
      <c r="E18" s="71">
        <v>516.6693202204001</v>
      </c>
      <c r="F18" s="71">
        <v>17143.604714233094</v>
      </c>
    </row>
    <row r="19" spans="1:6" ht="18" customHeight="1">
      <c r="A19" s="77">
        <v>3</v>
      </c>
      <c r="B19" s="78" t="s">
        <v>56</v>
      </c>
      <c r="C19" s="79" t="s">
        <v>8</v>
      </c>
      <c r="D19" s="80">
        <v>33.180999999999997</v>
      </c>
      <c r="E19" s="90">
        <v>175.30776322832457</v>
      </c>
      <c r="F19" s="90">
        <v>5816.886891679037</v>
      </c>
    </row>
    <row r="20" spans="1:6" ht="18" customHeight="1">
      <c r="A20" s="77"/>
      <c r="B20" s="78"/>
      <c r="C20" s="77"/>
      <c r="D20" s="80"/>
      <c r="E20" s="101"/>
      <c r="F20" s="101"/>
    </row>
    <row r="21" spans="1:6" ht="18" customHeight="1">
      <c r="A21" s="77"/>
      <c r="B21" s="78"/>
      <c r="C21" s="77"/>
      <c r="D21" s="80"/>
      <c r="E21" s="91"/>
      <c r="F21" s="91"/>
    </row>
    <row r="22" spans="1:6" ht="36">
      <c r="A22" s="62">
        <v>4</v>
      </c>
      <c r="B22" s="35" t="s">
        <v>26</v>
      </c>
      <c r="C22" s="62" t="s">
        <v>7</v>
      </c>
      <c r="D22" s="44">
        <f>(4.12*3318.1)/1000</f>
        <v>13.670572</v>
      </c>
      <c r="E22" s="71">
        <v>266.90612759528403</v>
      </c>
      <c r="F22" s="71">
        <v>3648.7594345325178</v>
      </c>
    </row>
    <row r="23" spans="1:6" ht="18" customHeight="1">
      <c r="A23" s="81">
        <v>5</v>
      </c>
      <c r="B23" s="83" t="s">
        <v>57</v>
      </c>
      <c r="C23" s="85" t="s">
        <v>13</v>
      </c>
      <c r="D23" s="87">
        <v>3318.1</v>
      </c>
      <c r="E23" s="90">
        <v>2.0936173260563655</v>
      </c>
      <c r="F23" s="90">
        <v>6946.8316495876261</v>
      </c>
    </row>
    <row r="24" spans="1:6" ht="18" customHeight="1">
      <c r="A24" s="82"/>
      <c r="B24" s="84"/>
      <c r="C24" s="86"/>
      <c r="D24" s="88"/>
      <c r="E24" s="91"/>
      <c r="F24" s="91"/>
    </row>
    <row r="25" spans="1:6" ht="18">
      <c r="A25" s="36" t="s">
        <v>44</v>
      </c>
      <c r="B25" s="65" t="s">
        <v>45</v>
      </c>
      <c r="C25" s="36"/>
      <c r="D25" s="36"/>
      <c r="E25" s="71"/>
      <c r="F25" s="71"/>
    </row>
    <row r="26" spans="1:6" ht="18" customHeight="1">
      <c r="A26" s="77">
        <v>1</v>
      </c>
      <c r="B26" s="78" t="s">
        <v>58</v>
      </c>
      <c r="C26" s="79" t="s">
        <v>13</v>
      </c>
      <c r="D26" s="89">
        <v>346.7</v>
      </c>
      <c r="E26" s="90">
        <v>1.379511941544417</v>
      </c>
      <c r="F26" s="90">
        <v>478.27679013344942</v>
      </c>
    </row>
    <row r="27" spans="1:6" ht="18" customHeight="1">
      <c r="A27" s="77"/>
      <c r="B27" s="78"/>
      <c r="C27" s="77"/>
      <c r="D27" s="89"/>
      <c r="E27" s="91"/>
      <c r="F27" s="91"/>
    </row>
    <row r="28" spans="1:6" ht="18">
      <c r="A28" s="48" t="s">
        <v>46</v>
      </c>
      <c r="B28" s="66" t="s">
        <v>47</v>
      </c>
      <c r="C28" s="48"/>
      <c r="D28" s="48"/>
      <c r="E28" s="71"/>
      <c r="F28" s="71"/>
    </row>
    <row r="29" spans="1:6" ht="18" customHeight="1">
      <c r="A29" s="93">
        <v>1</v>
      </c>
      <c r="B29" s="95" t="s">
        <v>59</v>
      </c>
      <c r="C29" s="97" t="s">
        <v>11</v>
      </c>
      <c r="D29" s="93">
        <v>7.2</v>
      </c>
      <c r="E29" s="90">
        <v>12.448771089549144</v>
      </c>
      <c r="F29" s="90">
        <v>89.631151844753845</v>
      </c>
    </row>
    <row r="30" spans="1:6" ht="18" customHeight="1">
      <c r="A30" s="94"/>
      <c r="B30" s="96"/>
      <c r="C30" s="94"/>
      <c r="D30" s="94"/>
      <c r="E30" s="91"/>
      <c r="F30" s="91"/>
    </row>
    <row r="31" spans="1:6" ht="36">
      <c r="A31" s="55">
        <v>2</v>
      </c>
      <c r="B31" s="47" t="s">
        <v>60</v>
      </c>
      <c r="C31" s="55" t="s">
        <v>13</v>
      </c>
      <c r="D31" s="55">
        <v>151.19999999999999</v>
      </c>
      <c r="E31" s="71">
        <v>1.1360588588625748</v>
      </c>
      <c r="F31" s="71">
        <v>171.77209946002128</v>
      </c>
    </row>
    <row r="32" spans="1:6" ht="18" customHeight="1">
      <c r="A32" s="85">
        <v>3</v>
      </c>
      <c r="B32" s="83" t="s">
        <v>61</v>
      </c>
      <c r="C32" s="85" t="s">
        <v>11</v>
      </c>
      <c r="D32" s="85">
        <v>9.5</v>
      </c>
      <c r="E32" s="90">
        <v>32.972544545345016</v>
      </c>
      <c r="F32" s="90">
        <v>313.23917318077764</v>
      </c>
    </row>
    <row r="33" spans="1:6" ht="18" customHeight="1">
      <c r="A33" s="86"/>
      <c r="B33" s="84"/>
      <c r="C33" s="86"/>
      <c r="D33" s="86"/>
      <c r="E33" s="91"/>
      <c r="F33" s="91"/>
    </row>
    <row r="34" spans="1:6" ht="18">
      <c r="A34" s="55">
        <v>4</v>
      </c>
      <c r="B34" s="56" t="s">
        <v>62</v>
      </c>
      <c r="C34" s="55" t="s">
        <v>12</v>
      </c>
      <c r="D34" s="68">
        <v>40</v>
      </c>
      <c r="E34" s="71">
        <v>37.950474718091598</v>
      </c>
      <c r="F34" s="71">
        <v>1518.0189887236638</v>
      </c>
    </row>
    <row r="35" spans="1:6" ht="18" customHeight="1">
      <c r="A35" s="77">
        <v>5</v>
      </c>
      <c r="B35" s="92" t="s">
        <v>63</v>
      </c>
      <c r="C35" s="79" t="s">
        <v>11</v>
      </c>
      <c r="D35" s="77">
        <v>0.4</v>
      </c>
      <c r="E35" s="90">
        <v>56.458050241858871</v>
      </c>
      <c r="F35" s="90">
        <v>22.583220096743549</v>
      </c>
    </row>
    <row r="36" spans="1:6" ht="18" customHeight="1">
      <c r="A36" s="77"/>
      <c r="B36" s="92"/>
      <c r="C36" s="77"/>
      <c r="D36" s="77"/>
      <c r="E36" s="101"/>
      <c r="F36" s="101"/>
    </row>
    <row r="37" spans="1:6" ht="18" customHeight="1">
      <c r="A37" s="77"/>
      <c r="B37" s="92"/>
      <c r="C37" s="77"/>
      <c r="D37" s="77"/>
      <c r="E37" s="101"/>
      <c r="F37" s="101"/>
    </row>
    <row r="38" spans="1:6" ht="7.5" customHeight="1">
      <c r="A38" s="77"/>
      <c r="B38" s="92"/>
      <c r="C38" s="77"/>
      <c r="D38" s="77"/>
      <c r="E38" s="91"/>
      <c r="F38" s="91"/>
    </row>
    <row r="39" spans="1:6" ht="18">
      <c r="A39" s="48" t="s">
        <v>48</v>
      </c>
      <c r="B39" s="48" t="s">
        <v>31</v>
      </c>
      <c r="C39" s="55"/>
      <c r="D39" s="55"/>
      <c r="E39" s="71"/>
      <c r="F39" s="71"/>
    </row>
    <row r="40" spans="1:6" ht="36">
      <c r="A40" s="55">
        <v>1</v>
      </c>
      <c r="B40" s="46" t="s">
        <v>64</v>
      </c>
      <c r="C40" s="55" t="s">
        <v>6</v>
      </c>
      <c r="D40" s="42">
        <v>7.6E-3</v>
      </c>
      <c r="E40" s="71">
        <v>660.91124150656208</v>
      </c>
      <c r="F40" s="71">
        <v>5.0229254354498716</v>
      </c>
    </row>
    <row r="41" spans="1:6" ht="18">
      <c r="A41" s="62">
        <v>2</v>
      </c>
      <c r="B41" s="45" t="s">
        <v>66</v>
      </c>
      <c r="C41" s="62" t="s">
        <v>27</v>
      </c>
      <c r="D41" s="62">
        <v>5.2</v>
      </c>
      <c r="E41" s="71">
        <v>2.1711121049901014</v>
      </c>
      <c r="F41" s="71">
        <v>11.289782945948527</v>
      </c>
    </row>
    <row r="42" spans="1:6" ht="36">
      <c r="A42" s="55">
        <v>3</v>
      </c>
      <c r="B42" s="56" t="s">
        <v>65</v>
      </c>
      <c r="C42" s="55" t="s">
        <v>23</v>
      </c>
      <c r="D42" s="42">
        <v>2.3999999999999998E-3</v>
      </c>
      <c r="E42" s="71">
        <v>839.98138532544033</v>
      </c>
      <c r="F42" s="71">
        <v>2.0159553247810567</v>
      </c>
    </row>
    <row r="43" spans="1:6" ht="18">
      <c r="A43" s="55">
        <v>4</v>
      </c>
      <c r="B43" s="43" t="s">
        <v>40</v>
      </c>
      <c r="C43" s="62" t="s">
        <v>7</v>
      </c>
      <c r="D43" s="62">
        <f>2.4*1.95</f>
        <v>4.68</v>
      </c>
      <c r="E43" s="71">
        <v>0.36974248165800327</v>
      </c>
      <c r="F43" s="71">
        <v>1.7303948141594552</v>
      </c>
    </row>
    <row r="44" spans="1:6" ht="18" customHeight="1">
      <c r="A44" s="81">
        <v>5</v>
      </c>
      <c r="B44" s="83" t="s">
        <v>32</v>
      </c>
      <c r="C44" s="85" t="s">
        <v>13</v>
      </c>
      <c r="D44" s="98">
        <f>0.4/0.1</f>
        <v>4</v>
      </c>
      <c r="E44" s="90">
        <v>2.0936173260563655</v>
      </c>
      <c r="F44" s="90">
        <v>8.3744693042254621</v>
      </c>
    </row>
    <row r="45" spans="1:6" ht="18" customHeight="1">
      <c r="A45" s="82"/>
      <c r="B45" s="84"/>
      <c r="C45" s="86"/>
      <c r="D45" s="99"/>
      <c r="E45" s="91"/>
      <c r="F45" s="91"/>
    </row>
    <row r="46" spans="1:6" ht="18">
      <c r="A46" s="49">
        <v>6</v>
      </c>
      <c r="B46" s="50" t="s">
        <v>33</v>
      </c>
      <c r="C46" s="49" t="s">
        <v>12</v>
      </c>
      <c r="D46" s="51">
        <v>2</v>
      </c>
      <c r="E46" s="71">
        <v>44.022550672986256</v>
      </c>
      <c r="F46" s="71">
        <v>88.045101345972512</v>
      </c>
    </row>
    <row r="47" spans="1:6" ht="36">
      <c r="A47" s="38">
        <v>7</v>
      </c>
      <c r="B47" s="40" t="s">
        <v>34</v>
      </c>
      <c r="C47" s="38" t="s">
        <v>12</v>
      </c>
      <c r="D47" s="52">
        <v>2</v>
      </c>
      <c r="E47" s="71">
        <v>113.85142415427478</v>
      </c>
      <c r="F47" s="71">
        <v>227.70284830854956</v>
      </c>
    </row>
    <row r="48" spans="1:6" ht="18">
      <c r="A48" s="38">
        <v>8</v>
      </c>
      <c r="B48" s="40" t="s">
        <v>35</v>
      </c>
      <c r="C48" s="38" t="s">
        <v>12</v>
      </c>
      <c r="D48" s="52">
        <v>2</v>
      </c>
      <c r="E48" s="71">
        <v>30.360379774473277</v>
      </c>
      <c r="F48" s="71">
        <v>60.720759548946553</v>
      </c>
    </row>
    <row r="49" spans="1:6" ht="18">
      <c r="A49" s="38">
        <v>9</v>
      </c>
      <c r="B49" s="40" t="s">
        <v>10</v>
      </c>
      <c r="C49" s="55" t="s">
        <v>20</v>
      </c>
      <c r="D49" s="37">
        <v>0.04</v>
      </c>
      <c r="E49" s="71">
        <v>29.032113159340071</v>
      </c>
      <c r="F49" s="71">
        <v>1.1612845263736029</v>
      </c>
    </row>
    <row r="50" spans="1:6" ht="18">
      <c r="A50" s="48" t="s">
        <v>49</v>
      </c>
      <c r="B50" s="48" t="s">
        <v>30</v>
      </c>
      <c r="C50" s="55"/>
      <c r="D50" s="55"/>
      <c r="E50" s="71"/>
      <c r="F50" s="71"/>
    </row>
    <row r="51" spans="1:6" ht="36">
      <c r="A51" s="55">
        <v>1</v>
      </c>
      <c r="B51" s="46" t="s">
        <v>64</v>
      </c>
      <c r="C51" s="55" t="s">
        <v>6</v>
      </c>
      <c r="D51" s="42">
        <v>8.3000000000000001E-3</v>
      </c>
      <c r="E51" s="71">
        <v>660.91124150656208</v>
      </c>
      <c r="F51" s="71">
        <v>5.4855633045044652</v>
      </c>
    </row>
    <row r="52" spans="1:6" ht="18">
      <c r="A52" s="62">
        <v>2</v>
      </c>
      <c r="B52" s="45" t="s">
        <v>28</v>
      </c>
      <c r="C52" s="62" t="s">
        <v>27</v>
      </c>
      <c r="D52" s="62">
        <v>4.8</v>
      </c>
      <c r="E52" s="71">
        <v>2.1711121049901014</v>
      </c>
      <c r="F52" s="71">
        <v>10.421338103952486</v>
      </c>
    </row>
    <row r="53" spans="1:6" ht="36">
      <c r="A53" s="55">
        <v>3</v>
      </c>
      <c r="B53" s="56" t="s">
        <v>29</v>
      </c>
      <c r="C53" s="55" t="s">
        <v>23</v>
      </c>
      <c r="D53" s="42">
        <v>3.5000000000000001E-3</v>
      </c>
      <c r="E53" s="71">
        <v>839.98138532544033</v>
      </c>
      <c r="F53" s="71">
        <v>2.9399348486390409</v>
      </c>
    </row>
    <row r="54" spans="1:6" ht="18">
      <c r="A54" s="55">
        <v>4</v>
      </c>
      <c r="B54" s="43" t="s">
        <v>40</v>
      </c>
      <c r="C54" s="62" t="s">
        <v>7</v>
      </c>
      <c r="D54" s="62">
        <f>3.5*1.95</f>
        <v>6.8250000000000002</v>
      </c>
      <c r="E54" s="71">
        <v>0.36974248165800327</v>
      </c>
      <c r="F54" s="71">
        <v>2.5234924373158725</v>
      </c>
    </row>
    <row r="55" spans="1:6" ht="18">
      <c r="A55" s="55">
        <v>5</v>
      </c>
      <c r="B55" s="56" t="s">
        <v>67</v>
      </c>
      <c r="C55" s="39" t="s">
        <v>11</v>
      </c>
      <c r="D55" s="55">
        <v>1.8</v>
      </c>
      <c r="E55" s="71">
        <v>15.229318725222287</v>
      </c>
      <c r="F55" s="71">
        <v>27.412773705400117</v>
      </c>
    </row>
    <row r="56" spans="1:6" ht="36">
      <c r="A56" s="53">
        <v>6</v>
      </c>
      <c r="B56" s="54" t="s">
        <v>69</v>
      </c>
      <c r="C56" s="53" t="s">
        <v>9</v>
      </c>
      <c r="D56" s="69">
        <v>21</v>
      </c>
      <c r="E56" s="71">
        <v>39.477207393300262</v>
      </c>
      <c r="F56" s="71">
        <v>829.02135525930555</v>
      </c>
    </row>
    <row r="57" spans="1:6" ht="18">
      <c r="A57" s="55">
        <v>7</v>
      </c>
      <c r="B57" s="47" t="s">
        <v>68</v>
      </c>
      <c r="C57" s="55" t="s">
        <v>13</v>
      </c>
      <c r="D57" s="55">
        <v>21.4</v>
      </c>
      <c r="E57" s="71">
        <v>1.1360588588625748</v>
      </c>
      <c r="F57" s="71">
        <v>24.311659579659096</v>
      </c>
    </row>
    <row r="58" spans="1:6" ht="18">
      <c r="A58" s="48" t="s">
        <v>53</v>
      </c>
      <c r="B58" s="66" t="s">
        <v>50</v>
      </c>
      <c r="C58" s="55"/>
      <c r="D58" s="59"/>
      <c r="E58" s="71"/>
      <c r="F58" s="71"/>
    </row>
    <row r="59" spans="1:6" ht="36">
      <c r="A59" s="55">
        <v>1</v>
      </c>
      <c r="B59" s="46" t="s">
        <v>71</v>
      </c>
      <c r="C59" s="55" t="s">
        <v>12</v>
      </c>
      <c r="D59" s="57">
        <v>32</v>
      </c>
      <c r="E59" s="71">
        <v>2.5590607490052304</v>
      </c>
      <c r="F59" s="71">
        <v>81.889943968167373</v>
      </c>
    </row>
    <row r="60" spans="1:6" ht="18" customHeight="1">
      <c r="A60" s="77">
        <v>2</v>
      </c>
      <c r="B60" s="78" t="s">
        <v>51</v>
      </c>
      <c r="C60" s="77" t="s">
        <v>20</v>
      </c>
      <c r="D60" s="89">
        <v>4.5999999999999996</v>
      </c>
      <c r="E60" s="90">
        <v>75.523391284851868</v>
      </c>
      <c r="F60" s="90">
        <v>347.40759991031854</v>
      </c>
    </row>
    <row r="61" spans="1:6" ht="18" customHeight="1">
      <c r="A61" s="77"/>
      <c r="B61" s="78"/>
      <c r="C61" s="77"/>
      <c r="D61" s="89"/>
      <c r="E61" s="101"/>
      <c r="F61" s="101"/>
    </row>
    <row r="62" spans="1:6" ht="18" customHeight="1">
      <c r="A62" s="77"/>
      <c r="B62" s="78"/>
      <c r="C62" s="77"/>
      <c r="D62" s="89"/>
      <c r="E62" s="91"/>
      <c r="F62" s="91"/>
    </row>
    <row r="63" spans="1:6" ht="18" customHeight="1">
      <c r="A63" s="85">
        <v>3</v>
      </c>
      <c r="B63" s="83" t="s">
        <v>52</v>
      </c>
      <c r="C63" s="85" t="s">
        <v>12</v>
      </c>
      <c r="D63" s="98">
        <v>8</v>
      </c>
      <c r="E63" s="90">
        <v>131.66540443833122</v>
      </c>
      <c r="F63" s="90">
        <v>1053.3232355066498</v>
      </c>
    </row>
    <row r="64" spans="1:6" ht="18" customHeight="1">
      <c r="A64" s="86"/>
      <c r="B64" s="84"/>
      <c r="C64" s="86"/>
      <c r="D64" s="99"/>
      <c r="E64" s="91"/>
      <c r="F64" s="91"/>
    </row>
    <row r="65" spans="1:6" ht="18" customHeight="1">
      <c r="A65" s="48" t="s">
        <v>72</v>
      </c>
      <c r="B65" s="66" t="s">
        <v>73</v>
      </c>
      <c r="C65" s="58"/>
      <c r="D65" s="58"/>
      <c r="E65" s="71"/>
      <c r="F65" s="71"/>
    </row>
    <row r="66" spans="1:6" ht="18" customHeight="1">
      <c r="A66" s="74" t="s">
        <v>74</v>
      </c>
      <c r="B66" s="66" t="s">
        <v>75</v>
      </c>
      <c r="C66" s="74"/>
      <c r="D66" s="74"/>
      <c r="E66" s="71"/>
      <c r="F66" s="71"/>
    </row>
    <row r="67" spans="1:6" ht="18" customHeight="1">
      <c r="A67" s="55">
        <v>1</v>
      </c>
      <c r="B67" s="56" t="s">
        <v>76</v>
      </c>
      <c r="C67" s="55" t="s">
        <v>77</v>
      </c>
      <c r="D67" s="59">
        <v>0.02</v>
      </c>
      <c r="E67" s="71">
        <v>602.35964166270139</v>
      </c>
      <c r="F67" s="71">
        <v>12.04719283325403</v>
      </c>
    </row>
    <row r="68" spans="1:6" ht="18" customHeight="1">
      <c r="A68" s="55">
        <v>2</v>
      </c>
      <c r="B68" s="56" t="s">
        <v>78</v>
      </c>
      <c r="C68" s="55" t="s">
        <v>77</v>
      </c>
      <c r="D68" s="59">
        <v>0.45700000000000002</v>
      </c>
      <c r="E68" s="71">
        <v>171.99822232156527</v>
      </c>
      <c r="F68" s="71">
        <v>78.603187600955337</v>
      </c>
    </row>
    <row r="69" spans="1:6" ht="18" customHeight="1">
      <c r="A69" s="55">
        <v>3</v>
      </c>
      <c r="B69" s="56" t="s">
        <v>79</v>
      </c>
      <c r="C69" s="55" t="s">
        <v>77</v>
      </c>
      <c r="D69" s="59">
        <v>4.4999999999999998E-2</v>
      </c>
      <c r="E69" s="71">
        <v>459.13758611460116</v>
      </c>
      <c r="F69" s="71">
        <v>20.661191375157049</v>
      </c>
    </row>
    <row r="70" spans="1:6" ht="18" customHeight="1">
      <c r="A70" s="55">
        <v>4</v>
      </c>
      <c r="B70" s="56" t="s">
        <v>80</v>
      </c>
      <c r="C70" s="55" t="s">
        <v>77</v>
      </c>
      <c r="D70" s="59">
        <v>1.4999999999999999E-2</v>
      </c>
      <c r="E70" s="71">
        <v>315.91553056650088</v>
      </c>
      <c r="F70" s="71">
        <v>4.7387329584975131</v>
      </c>
    </row>
    <row r="71" spans="1:6" ht="18" customHeight="1">
      <c r="A71" s="55">
        <v>5</v>
      </c>
      <c r="B71" s="56" t="s">
        <v>83</v>
      </c>
      <c r="C71" s="55" t="s">
        <v>13</v>
      </c>
      <c r="D71" s="63">
        <v>3.3</v>
      </c>
      <c r="E71" s="71">
        <v>5.2109165719575623</v>
      </c>
      <c r="F71" s="71">
        <v>17.196024687459953</v>
      </c>
    </row>
    <row r="72" spans="1:6" ht="18" customHeight="1">
      <c r="A72" s="74" t="s">
        <v>81</v>
      </c>
      <c r="B72" s="74" t="s">
        <v>82</v>
      </c>
      <c r="C72" s="74"/>
      <c r="D72" s="74"/>
      <c r="E72" s="71"/>
      <c r="F72" s="71"/>
    </row>
    <row r="73" spans="1:6" ht="18" customHeight="1">
      <c r="A73" s="77">
        <v>1</v>
      </c>
      <c r="B73" s="78" t="s">
        <v>84</v>
      </c>
      <c r="C73" s="77" t="s">
        <v>12</v>
      </c>
      <c r="D73" s="100">
        <f>2+8+2</f>
        <v>12</v>
      </c>
      <c r="E73" s="90">
        <v>37.615094185379746</v>
      </c>
      <c r="F73" s="90">
        <v>451.38113022455695</v>
      </c>
    </row>
    <row r="74" spans="1:6" ht="18" customHeight="1">
      <c r="A74" s="77"/>
      <c r="B74" s="78"/>
      <c r="C74" s="77"/>
      <c r="D74" s="100"/>
      <c r="E74" s="101"/>
      <c r="F74" s="101"/>
    </row>
    <row r="75" spans="1:6" ht="18" customHeight="1">
      <c r="A75" s="77"/>
      <c r="B75" s="78"/>
      <c r="C75" s="77"/>
      <c r="D75" s="100"/>
      <c r="E75" s="91"/>
      <c r="F75" s="91"/>
    </row>
    <row r="76" spans="1:6" ht="18">
      <c r="B76" s="10" t="s">
        <v>14</v>
      </c>
      <c r="E76" s="70"/>
      <c r="F76" s="29">
        <v>41898.736104529722</v>
      </c>
    </row>
    <row r="77" spans="1:6" ht="18">
      <c r="A77" s="12"/>
      <c r="B77" s="10" t="s">
        <v>16</v>
      </c>
      <c r="C77" s="10"/>
      <c r="D77" s="12"/>
      <c r="E77" s="13"/>
      <c r="F77" s="14">
        <f>F76*20%</f>
        <v>8379.7472209059451</v>
      </c>
    </row>
    <row r="78" spans="1:6" ht="18">
      <c r="A78" s="12"/>
      <c r="B78" s="10" t="s">
        <v>14</v>
      </c>
      <c r="C78" s="10"/>
      <c r="D78" s="12"/>
      <c r="E78" s="13"/>
      <c r="F78" s="14">
        <f>F76+F77</f>
        <v>50278.483325435664</v>
      </c>
    </row>
    <row r="79" spans="1:6" ht="18">
      <c r="A79" s="1"/>
      <c r="B79" s="17"/>
      <c r="C79" s="17"/>
      <c r="D79" s="17"/>
      <c r="E79" s="16"/>
      <c r="F79" s="16"/>
    </row>
    <row r="80" spans="1:6" ht="18">
      <c r="A80" s="21"/>
      <c r="B80" s="22"/>
      <c r="C80" s="23"/>
      <c r="D80" s="24"/>
      <c r="E80" s="25"/>
      <c r="F80" s="26"/>
    </row>
    <row r="81" spans="1:6" ht="18">
      <c r="A81" s="21"/>
      <c r="B81" s="27"/>
      <c r="C81" s="28"/>
      <c r="D81" s="29"/>
      <c r="E81" s="30"/>
      <c r="F81" s="26"/>
    </row>
    <row r="82" spans="1:6" ht="18">
      <c r="A82" s="21"/>
      <c r="B82" s="22"/>
      <c r="C82" s="31"/>
      <c r="D82" s="29"/>
      <c r="E82" s="32"/>
      <c r="F82" s="26"/>
    </row>
    <row r="83" spans="1:6" ht="18">
      <c r="A83" s="21"/>
      <c r="B83" s="31"/>
      <c r="C83" s="31"/>
      <c r="D83" s="31"/>
      <c r="E83" s="26"/>
      <c r="F83" s="26"/>
    </row>
  </sheetData>
  <mergeCells count="68">
    <mergeCell ref="F73:F75"/>
    <mergeCell ref="E73:E75"/>
    <mergeCell ref="E63:E64"/>
    <mergeCell ref="B73:B75"/>
    <mergeCell ref="C73:C75"/>
    <mergeCell ref="D73:D75"/>
    <mergeCell ref="A73:A75"/>
    <mergeCell ref="A63:A64"/>
    <mergeCell ref="B63:B64"/>
    <mergeCell ref="C63:C64"/>
    <mergeCell ref="D63:D64"/>
    <mergeCell ref="A1:F1"/>
    <mergeCell ref="A2:F2"/>
    <mergeCell ref="A4:A8"/>
    <mergeCell ref="B4:B8"/>
    <mergeCell ref="C4:C8"/>
    <mergeCell ref="D4:D8"/>
    <mergeCell ref="E4:E8"/>
    <mergeCell ref="F4:F8"/>
    <mergeCell ref="B19:B21"/>
    <mergeCell ref="C19:C21"/>
    <mergeCell ref="D19:D21"/>
    <mergeCell ref="B23:B24"/>
    <mergeCell ref="C23:C24"/>
    <mergeCell ref="D23:D24"/>
    <mergeCell ref="B26:B27"/>
    <mergeCell ref="C26:C27"/>
    <mergeCell ref="D26:D27"/>
    <mergeCell ref="B29:B30"/>
    <mergeCell ref="C29:C30"/>
    <mergeCell ref="D29:D30"/>
    <mergeCell ref="B32:B33"/>
    <mergeCell ref="C32:C33"/>
    <mergeCell ref="D32:D33"/>
    <mergeCell ref="B35:B38"/>
    <mergeCell ref="C35:C38"/>
    <mergeCell ref="D35:D38"/>
    <mergeCell ref="A19:A21"/>
    <mergeCell ref="A23:A24"/>
    <mergeCell ref="A26:A27"/>
    <mergeCell ref="A29:A30"/>
    <mergeCell ref="A32:A33"/>
    <mergeCell ref="E44:E45"/>
    <mergeCell ref="A35:A38"/>
    <mergeCell ref="A44:A45"/>
    <mergeCell ref="A60:A62"/>
    <mergeCell ref="B44:B45"/>
    <mergeCell ref="C44:C45"/>
    <mergeCell ref="B60:B62"/>
    <mergeCell ref="C60:C62"/>
    <mergeCell ref="D60:D62"/>
    <mergeCell ref="D44:D45"/>
    <mergeCell ref="F60:F62"/>
    <mergeCell ref="E60:E62"/>
    <mergeCell ref="F35:F38"/>
    <mergeCell ref="F63:F64"/>
    <mergeCell ref="F19:F21"/>
    <mergeCell ref="E19:E21"/>
    <mergeCell ref="F29:F30"/>
    <mergeCell ref="E29:E30"/>
    <mergeCell ref="F26:F27"/>
    <mergeCell ref="E26:E27"/>
    <mergeCell ref="F23:F24"/>
    <mergeCell ref="E23:E24"/>
    <mergeCell ref="F32:F33"/>
    <mergeCell ref="E32:E33"/>
    <mergeCell ref="E35:E38"/>
    <mergeCell ref="F44:F45"/>
  </mergeCells>
  <pageMargins left="0.75" right="0.75" top="1" bottom="1" header="0.5" footer="0.5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01"/>
  <sheetViews>
    <sheetView zoomScaleNormal="100" workbookViewId="0">
      <selection activeCell="A2" sqref="A2:F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10" ht="19.5">
      <c r="A1" s="75" t="s">
        <v>17</v>
      </c>
      <c r="B1" s="75"/>
      <c r="C1" s="75"/>
      <c r="D1" s="75"/>
      <c r="E1" s="102"/>
      <c r="F1" s="102"/>
    </row>
    <row r="2" spans="1:10" ht="107.25" customHeight="1">
      <c r="A2" s="76" t="s">
        <v>70</v>
      </c>
      <c r="B2" s="103"/>
      <c r="C2" s="103"/>
      <c r="D2" s="103"/>
      <c r="E2" s="104"/>
      <c r="F2" s="104"/>
    </row>
    <row r="3" spans="1:10" ht="15.75">
      <c r="A3" s="1"/>
      <c r="B3" s="1"/>
      <c r="C3" s="2"/>
      <c r="D3" s="2"/>
      <c r="E3" s="3"/>
      <c r="F3" s="3"/>
    </row>
    <row r="4" spans="1:10">
      <c r="A4" s="105" t="s">
        <v>0</v>
      </c>
      <c r="B4" s="108" t="s">
        <v>1</v>
      </c>
      <c r="C4" s="108" t="s">
        <v>2</v>
      </c>
      <c r="D4" s="108" t="s">
        <v>3</v>
      </c>
      <c r="E4" s="111" t="s">
        <v>4</v>
      </c>
      <c r="F4" s="114" t="s">
        <v>5</v>
      </c>
    </row>
    <row r="5" spans="1:10">
      <c r="A5" s="106"/>
      <c r="B5" s="109"/>
      <c r="C5" s="109"/>
      <c r="D5" s="109"/>
      <c r="E5" s="112"/>
      <c r="F5" s="115"/>
    </row>
    <row r="6" spans="1:10">
      <c r="A6" s="106"/>
      <c r="B6" s="109"/>
      <c r="C6" s="109"/>
      <c r="D6" s="109"/>
      <c r="E6" s="112"/>
      <c r="F6" s="115"/>
      <c r="J6" s="34"/>
    </row>
    <row r="7" spans="1:10">
      <c r="A7" s="106"/>
      <c r="B7" s="109"/>
      <c r="C7" s="109"/>
      <c r="D7" s="109"/>
      <c r="E7" s="112"/>
      <c r="F7" s="115"/>
    </row>
    <row r="8" spans="1:10">
      <c r="A8" s="107"/>
      <c r="B8" s="110"/>
      <c r="C8" s="110"/>
      <c r="D8" s="110"/>
      <c r="E8" s="113"/>
      <c r="F8" s="116"/>
    </row>
    <row r="9" spans="1:10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  <c r="J9" s="9"/>
    </row>
    <row r="10" spans="1:10" ht="18">
      <c r="A10" s="4" t="s">
        <v>41</v>
      </c>
      <c r="B10" s="20" t="s">
        <v>21</v>
      </c>
      <c r="C10" s="4"/>
      <c r="D10" s="4"/>
      <c r="E10" s="41"/>
      <c r="F10" s="41"/>
      <c r="J10" s="9"/>
    </row>
    <row r="11" spans="1:10" ht="36">
      <c r="A11" s="60">
        <v>1</v>
      </c>
      <c r="B11" s="61" t="s">
        <v>38</v>
      </c>
      <c r="C11" s="60" t="s">
        <v>36</v>
      </c>
      <c r="D11" s="60">
        <v>1.72E-2</v>
      </c>
      <c r="E11" s="71">
        <v>431.75102235035035</v>
      </c>
      <c r="F11" s="71">
        <v>7.4261175844260263</v>
      </c>
      <c r="J11" s="9"/>
    </row>
    <row r="12" spans="1:10" ht="18">
      <c r="A12" s="60">
        <v>2</v>
      </c>
      <c r="B12" s="61" t="s">
        <v>39</v>
      </c>
      <c r="C12" s="60" t="s">
        <v>37</v>
      </c>
      <c r="D12" s="60">
        <v>0.17199999999999999</v>
      </c>
      <c r="E12" s="71">
        <v>68.109499653100343</v>
      </c>
      <c r="F12" s="71">
        <v>11.714833940333259</v>
      </c>
      <c r="J12" s="9"/>
    </row>
    <row r="13" spans="1:10" ht="36">
      <c r="A13" s="55">
        <v>3</v>
      </c>
      <c r="B13" s="56" t="s">
        <v>38</v>
      </c>
      <c r="C13" s="55" t="s">
        <v>22</v>
      </c>
      <c r="D13" s="55">
        <v>1.1512</v>
      </c>
      <c r="E13" s="71">
        <v>431.75102235035035</v>
      </c>
      <c r="F13" s="71">
        <v>497.03177692972326</v>
      </c>
      <c r="J13" s="9"/>
    </row>
    <row r="14" spans="1:10" ht="36">
      <c r="A14" s="55">
        <v>4</v>
      </c>
      <c r="B14" s="64" t="s">
        <v>54</v>
      </c>
      <c r="C14" s="55" t="s">
        <v>22</v>
      </c>
      <c r="D14" s="42">
        <v>1.1512</v>
      </c>
      <c r="E14" s="71">
        <v>839.98138532544033</v>
      </c>
      <c r="F14" s="71">
        <v>966.98657078664689</v>
      </c>
      <c r="J14" s="9"/>
    </row>
    <row r="15" spans="1:10" ht="18">
      <c r="A15" s="55">
        <v>5</v>
      </c>
      <c r="B15" s="43" t="s">
        <v>40</v>
      </c>
      <c r="C15" s="62" t="s">
        <v>7</v>
      </c>
      <c r="D15" s="62">
        <f>1151.2*1.95</f>
        <v>2244.84</v>
      </c>
      <c r="E15" s="71">
        <v>0.36974248165800327</v>
      </c>
      <c r="F15" s="71">
        <v>830.01271252515221</v>
      </c>
      <c r="J15" s="9"/>
    </row>
    <row r="16" spans="1:10" ht="18">
      <c r="A16" s="18"/>
      <c r="B16" s="6" t="s">
        <v>18</v>
      </c>
      <c r="C16" s="18"/>
      <c r="D16" s="7"/>
      <c r="E16" s="19"/>
      <c r="F16" s="72">
        <f>SUM(F11:F15)</f>
        <v>2313.1720117662817</v>
      </c>
      <c r="J16" s="9"/>
    </row>
    <row r="17" spans="1:10" ht="18">
      <c r="A17" s="18"/>
      <c r="B17" s="6" t="s">
        <v>19</v>
      </c>
      <c r="C17" s="18"/>
      <c r="D17" s="7"/>
      <c r="E17" s="19"/>
      <c r="F17" s="8">
        <f>F16/F$94</f>
        <v>5.5208634599271396E-2</v>
      </c>
      <c r="J17" s="9"/>
    </row>
    <row r="18" spans="1:10" ht="18">
      <c r="A18" s="36" t="s">
        <v>43</v>
      </c>
      <c r="B18" s="65" t="s">
        <v>42</v>
      </c>
      <c r="C18" s="36"/>
      <c r="D18" s="36"/>
      <c r="E18" s="71"/>
      <c r="F18" s="71"/>
      <c r="J18" s="9"/>
    </row>
    <row r="19" spans="1:10" ht="36">
      <c r="A19" s="55">
        <v>1</v>
      </c>
      <c r="B19" s="56" t="s">
        <v>24</v>
      </c>
      <c r="C19" s="55" t="s">
        <v>8</v>
      </c>
      <c r="D19" s="59">
        <v>33.180999999999997</v>
      </c>
      <c r="E19" s="71">
        <v>1.8243000944381003</v>
      </c>
      <c r="F19" s="71">
        <v>60.532101433550594</v>
      </c>
      <c r="J19" s="9"/>
    </row>
    <row r="20" spans="1:10" ht="54">
      <c r="A20" s="62">
        <v>2</v>
      </c>
      <c r="B20" s="35" t="s">
        <v>55</v>
      </c>
      <c r="C20" s="62" t="s">
        <v>25</v>
      </c>
      <c r="D20" s="67">
        <v>33.180999999999997</v>
      </c>
      <c r="E20" s="71">
        <v>516.6693202204001</v>
      </c>
      <c r="F20" s="71">
        <v>17143.604714233094</v>
      </c>
      <c r="J20" s="9"/>
    </row>
    <row r="21" spans="1:10" ht="15" customHeight="1">
      <c r="A21" s="77">
        <v>3</v>
      </c>
      <c r="B21" s="78" t="s">
        <v>56</v>
      </c>
      <c r="C21" s="79" t="s">
        <v>8</v>
      </c>
      <c r="D21" s="80">
        <v>33.180999999999997</v>
      </c>
      <c r="E21" s="90">
        <v>175.30776322832457</v>
      </c>
      <c r="F21" s="90">
        <v>5816.886891679037</v>
      </c>
      <c r="J21" s="9"/>
    </row>
    <row r="22" spans="1:10" ht="15" customHeight="1">
      <c r="A22" s="77"/>
      <c r="B22" s="78"/>
      <c r="C22" s="77"/>
      <c r="D22" s="80"/>
      <c r="E22" s="101"/>
      <c r="F22" s="101"/>
      <c r="J22" s="9"/>
    </row>
    <row r="23" spans="1:10" ht="15" customHeight="1">
      <c r="A23" s="77"/>
      <c r="B23" s="78"/>
      <c r="C23" s="77"/>
      <c r="D23" s="80"/>
      <c r="E23" s="91"/>
      <c r="F23" s="91"/>
      <c r="J23" s="9"/>
    </row>
    <row r="24" spans="1:10" ht="36">
      <c r="A24" s="62">
        <v>4</v>
      </c>
      <c r="B24" s="35" t="s">
        <v>26</v>
      </c>
      <c r="C24" s="62" t="s">
        <v>7</v>
      </c>
      <c r="D24" s="44">
        <f>(4.12*3318.1)/1000</f>
        <v>13.670572</v>
      </c>
      <c r="E24" s="71">
        <v>266.90612759528403</v>
      </c>
      <c r="F24" s="71">
        <v>3648.7594345325178</v>
      </c>
      <c r="J24" s="9"/>
    </row>
    <row r="25" spans="1:10" ht="15" customHeight="1">
      <c r="A25" s="81">
        <v>5</v>
      </c>
      <c r="B25" s="83" t="s">
        <v>57</v>
      </c>
      <c r="C25" s="85" t="s">
        <v>13</v>
      </c>
      <c r="D25" s="87">
        <v>3318.1</v>
      </c>
      <c r="E25" s="90">
        <v>2.0936173260563655</v>
      </c>
      <c r="F25" s="90">
        <v>6946.8316495876261</v>
      </c>
      <c r="J25" s="9"/>
    </row>
    <row r="26" spans="1:10" ht="15" customHeight="1">
      <c r="A26" s="82"/>
      <c r="B26" s="84"/>
      <c r="C26" s="86"/>
      <c r="D26" s="88"/>
      <c r="E26" s="91"/>
      <c r="F26" s="91"/>
      <c r="J26" s="9"/>
    </row>
    <row r="27" spans="1:10" ht="18">
      <c r="A27" s="18"/>
      <c r="B27" s="6" t="s">
        <v>18</v>
      </c>
      <c r="C27" s="18"/>
      <c r="D27" s="7"/>
      <c r="E27" s="19"/>
      <c r="F27" s="73">
        <f>SUM(F19:F26)</f>
        <v>33616.614791465829</v>
      </c>
      <c r="J27" s="9"/>
    </row>
    <row r="28" spans="1:10" ht="18">
      <c r="A28" s="18"/>
      <c r="B28" s="6" t="s">
        <v>19</v>
      </c>
      <c r="C28" s="18"/>
      <c r="D28" s="7"/>
      <c r="E28" s="19"/>
      <c r="F28" s="8">
        <f>F27/F$94</f>
        <v>0.80233004421895893</v>
      </c>
      <c r="J28" s="9"/>
    </row>
    <row r="29" spans="1:10" ht="18">
      <c r="A29" s="36" t="s">
        <v>44</v>
      </c>
      <c r="B29" s="65" t="s">
        <v>45</v>
      </c>
      <c r="C29" s="36"/>
      <c r="D29" s="36"/>
      <c r="E29" s="71"/>
      <c r="F29" s="71"/>
      <c r="J29" s="9"/>
    </row>
    <row r="30" spans="1:10" ht="15" customHeight="1">
      <c r="A30" s="77">
        <v>1</v>
      </c>
      <c r="B30" s="78" t="s">
        <v>58</v>
      </c>
      <c r="C30" s="79" t="s">
        <v>13</v>
      </c>
      <c r="D30" s="89">
        <v>346.7</v>
      </c>
      <c r="E30" s="90">
        <v>1.379511941544417</v>
      </c>
      <c r="F30" s="90">
        <v>478.27679013344942</v>
      </c>
      <c r="J30" s="9"/>
    </row>
    <row r="31" spans="1:10" ht="15" customHeight="1">
      <c r="A31" s="77"/>
      <c r="B31" s="78"/>
      <c r="C31" s="77"/>
      <c r="D31" s="89"/>
      <c r="E31" s="91"/>
      <c r="F31" s="91"/>
      <c r="J31" s="9"/>
    </row>
    <row r="32" spans="1:10" ht="18">
      <c r="A32" s="18"/>
      <c r="B32" s="6" t="s">
        <v>18</v>
      </c>
      <c r="C32" s="18"/>
      <c r="D32" s="7"/>
      <c r="E32" s="19"/>
      <c r="F32" s="73">
        <f>SUM(F30)</f>
        <v>478.27679013344942</v>
      </c>
      <c r="J32" s="9"/>
    </row>
    <row r="33" spans="1:10" ht="18">
      <c r="A33" s="18"/>
      <c r="B33" s="6" t="s">
        <v>19</v>
      </c>
      <c r="C33" s="18"/>
      <c r="D33" s="7"/>
      <c r="E33" s="19"/>
      <c r="F33" s="8">
        <f>F32/F$94</f>
        <v>1.1415064858764135E-2</v>
      </c>
      <c r="J33" s="9"/>
    </row>
    <row r="34" spans="1:10" ht="18">
      <c r="A34" s="48" t="s">
        <v>46</v>
      </c>
      <c r="B34" s="66" t="s">
        <v>47</v>
      </c>
      <c r="C34" s="48"/>
      <c r="D34" s="48"/>
      <c r="E34" s="71"/>
      <c r="F34" s="71"/>
      <c r="J34" s="9"/>
    </row>
    <row r="35" spans="1:10" ht="15" customHeight="1">
      <c r="A35" s="93">
        <v>1</v>
      </c>
      <c r="B35" s="95" t="s">
        <v>59</v>
      </c>
      <c r="C35" s="97" t="s">
        <v>11</v>
      </c>
      <c r="D35" s="93">
        <v>7.2</v>
      </c>
      <c r="E35" s="90">
        <v>12.448771089549144</v>
      </c>
      <c r="F35" s="90">
        <v>89.631151844753845</v>
      </c>
      <c r="J35" s="9"/>
    </row>
    <row r="36" spans="1:10" ht="15" customHeight="1">
      <c r="A36" s="94"/>
      <c r="B36" s="96"/>
      <c r="C36" s="94"/>
      <c r="D36" s="94"/>
      <c r="E36" s="91"/>
      <c r="F36" s="91"/>
      <c r="J36" s="9"/>
    </row>
    <row r="37" spans="1:10" ht="36">
      <c r="A37" s="55">
        <v>2</v>
      </c>
      <c r="B37" s="47" t="s">
        <v>60</v>
      </c>
      <c r="C37" s="55" t="s">
        <v>13</v>
      </c>
      <c r="D37" s="55">
        <v>151.19999999999999</v>
      </c>
      <c r="E37" s="71">
        <v>1.1360588588625748</v>
      </c>
      <c r="F37" s="71">
        <v>171.77209946002128</v>
      </c>
      <c r="J37" s="9"/>
    </row>
    <row r="38" spans="1:10" ht="15" customHeight="1">
      <c r="A38" s="85">
        <v>3</v>
      </c>
      <c r="B38" s="83" t="s">
        <v>61</v>
      </c>
      <c r="C38" s="85" t="s">
        <v>11</v>
      </c>
      <c r="D38" s="85">
        <v>9.5</v>
      </c>
      <c r="E38" s="90">
        <v>32.972544545345016</v>
      </c>
      <c r="F38" s="90">
        <v>313.23917318077764</v>
      </c>
      <c r="J38" s="9"/>
    </row>
    <row r="39" spans="1:10" ht="15" customHeight="1">
      <c r="A39" s="86"/>
      <c r="B39" s="84"/>
      <c r="C39" s="86"/>
      <c r="D39" s="86"/>
      <c r="E39" s="91"/>
      <c r="F39" s="91"/>
      <c r="J39" s="9"/>
    </row>
    <row r="40" spans="1:10" ht="18">
      <c r="A40" s="55">
        <v>4</v>
      </c>
      <c r="B40" s="56" t="s">
        <v>62</v>
      </c>
      <c r="C40" s="55" t="s">
        <v>12</v>
      </c>
      <c r="D40" s="68">
        <v>40</v>
      </c>
      <c r="E40" s="71">
        <v>37.950474718091598</v>
      </c>
      <c r="F40" s="71">
        <v>1518.0189887236638</v>
      </c>
      <c r="J40" s="9"/>
    </row>
    <row r="41" spans="1:10" ht="15" customHeight="1">
      <c r="A41" s="77">
        <v>5</v>
      </c>
      <c r="B41" s="92" t="s">
        <v>63</v>
      </c>
      <c r="C41" s="79" t="s">
        <v>11</v>
      </c>
      <c r="D41" s="77">
        <v>0.4</v>
      </c>
      <c r="E41" s="90">
        <v>56.458050241858871</v>
      </c>
      <c r="F41" s="90">
        <v>22.583220096743549</v>
      </c>
      <c r="J41" s="9"/>
    </row>
    <row r="42" spans="1:10" ht="15" customHeight="1">
      <c r="A42" s="77"/>
      <c r="B42" s="92"/>
      <c r="C42" s="77"/>
      <c r="D42" s="77"/>
      <c r="E42" s="101"/>
      <c r="F42" s="101"/>
      <c r="J42" s="9"/>
    </row>
    <row r="43" spans="1:10" ht="15" customHeight="1">
      <c r="A43" s="77"/>
      <c r="B43" s="92"/>
      <c r="C43" s="77"/>
      <c r="D43" s="77"/>
      <c r="E43" s="101"/>
      <c r="F43" s="101"/>
      <c r="J43" s="9"/>
    </row>
    <row r="44" spans="1:10" ht="15" customHeight="1">
      <c r="A44" s="77"/>
      <c r="B44" s="92"/>
      <c r="C44" s="77"/>
      <c r="D44" s="77"/>
      <c r="E44" s="91"/>
      <c r="F44" s="91"/>
      <c r="J44" s="9"/>
    </row>
    <row r="45" spans="1:10" ht="18">
      <c r="A45" s="18"/>
      <c r="B45" s="6" t="s">
        <v>18</v>
      </c>
      <c r="C45" s="18"/>
      <c r="D45" s="7"/>
      <c r="E45" s="19"/>
      <c r="F45" s="73">
        <f>SUM(F35:F44)</f>
        <v>2115.2446333059597</v>
      </c>
      <c r="J45" s="9"/>
    </row>
    <row r="46" spans="1:10" ht="18">
      <c r="A46" s="18"/>
      <c r="B46" s="6" t="s">
        <v>19</v>
      </c>
      <c r="C46" s="18"/>
      <c r="D46" s="7"/>
      <c r="E46" s="19"/>
      <c r="F46" s="8">
        <f>F45/F$94</f>
        <v>5.0484688321595403E-2</v>
      </c>
      <c r="J46" s="9"/>
    </row>
    <row r="47" spans="1:10" ht="18">
      <c r="A47" s="48" t="s">
        <v>48</v>
      </c>
      <c r="B47" s="48" t="s">
        <v>31</v>
      </c>
      <c r="C47" s="55"/>
      <c r="D47" s="55"/>
      <c r="E47" s="71"/>
      <c r="F47" s="71"/>
      <c r="J47" s="9"/>
    </row>
    <row r="48" spans="1:10" ht="36">
      <c r="A48" s="55">
        <v>1</v>
      </c>
      <c r="B48" s="46" t="s">
        <v>64</v>
      </c>
      <c r="C48" s="55" t="s">
        <v>6</v>
      </c>
      <c r="D48" s="42">
        <v>7.6E-3</v>
      </c>
      <c r="E48" s="71">
        <v>660.91124150656208</v>
      </c>
      <c r="F48" s="71">
        <v>5.0229254354498716</v>
      </c>
      <c r="J48" s="9"/>
    </row>
    <row r="49" spans="1:10" ht="18">
      <c r="A49" s="62">
        <v>2</v>
      </c>
      <c r="B49" s="45" t="s">
        <v>66</v>
      </c>
      <c r="C49" s="62" t="s">
        <v>27</v>
      </c>
      <c r="D49" s="62">
        <v>5.2</v>
      </c>
      <c r="E49" s="71">
        <v>2.1711121049901014</v>
      </c>
      <c r="F49" s="71">
        <v>11.289782945948527</v>
      </c>
      <c r="J49" s="9"/>
    </row>
    <row r="50" spans="1:10" ht="36">
      <c r="A50" s="55">
        <v>3</v>
      </c>
      <c r="B50" s="56" t="s">
        <v>65</v>
      </c>
      <c r="C50" s="55" t="s">
        <v>23</v>
      </c>
      <c r="D50" s="42">
        <v>2.3999999999999998E-3</v>
      </c>
      <c r="E50" s="71">
        <v>839.98138532544033</v>
      </c>
      <c r="F50" s="71">
        <v>2.0159553247810567</v>
      </c>
      <c r="J50" s="9"/>
    </row>
    <row r="51" spans="1:10" ht="18">
      <c r="A51" s="55">
        <v>4</v>
      </c>
      <c r="B51" s="43" t="s">
        <v>40</v>
      </c>
      <c r="C51" s="62" t="s">
        <v>7</v>
      </c>
      <c r="D51" s="62">
        <f>2.4*1.95</f>
        <v>4.68</v>
      </c>
      <c r="E51" s="71">
        <v>0.36974248165800327</v>
      </c>
      <c r="F51" s="71">
        <v>1.7303948141594552</v>
      </c>
      <c r="J51" s="9"/>
    </row>
    <row r="52" spans="1:10" ht="15" customHeight="1">
      <c r="A52" s="81">
        <v>5</v>
      </c>
      <c r="B52" s="83" t="s">
        <v>32</v>
      </c>
      <c r="C52" s="85" t="s">
        <v>13</v>
      </c>
      <c r="D52" s="98">
        <f>0.4/0.1</f>
        <v>4</v>
      </c>
      <c r="E52" s="90">
        <v>2.0936173260563655</v>
      </c>
      <c r="F52" s="90">
        <v>8.3744693042254621</v>
      </c>
      <c r="J52" s="9"/>
    </row>
    <row r="53" spans="1:10" ht="15" customHeight="1">
      <c r="A53" s="82"/>
      <c r="B53" s="84"/>
      <c r="C53" s="86"/>
      <c r="D53" s="99"/>
      <c r="E53" s="91"/>
      <c r="F53" s="91"/>
      <c r="J53" s="9"/>
    </row>
    <row r="54" spans="1:10" ht="18">
      <c r="A54" s="49">
        <v>6</v>
      </c>
      <c r="B54" s="50" t="s">
        <v>33</v>
      </c>
      <c r="C54" s="49" t="s">
        <v>12</v>
      </c>
      <c r="D54" s="51">
        <v>2</v>
      </c>
      <c r="E54" s="71">
        <v>44.022550672986256</v>
      </c>
      <c r="F54" s="71">
        <v>88.045101345972512</v>
      </c>
      <c r="J54" s="9"/>
    </row>
    <row r="55" spans="1:10" ht="36">
      <c r="A55" s="38">
        <v>7</v>
      </c>
      <c r="B55" s="40" t="s">
        <v>34</v>
      </c>
      <c r="C55" s="38" t="s">
        <v>12</v>
      </c>
      <c r="D55" s="52">
        <v>2</v>
      </c>
      <c r="E55" s="71">
        <v>113.85142415427478</v>
      </c>
      <c r="F55" s="71">
        <v>227.70284830854956</v>
      </c>
      <c r="J55" s="9"/>
    </row>
    <row r="56" spans="1:10" ht="18">
      <c r="A56" s="38">
        <v>8</v>
      </c>
      <c r="B56" s="40" t="s">
        <v>35</v>
      </c>
      <c r="C56" s="38" t="s">
        <v>12</v>
      </c>
      <c r="D56" s="52">
        <v>2</v>
      </c>
      <c r="E56" s="71">
        <v>30.360379774473277</v>
      </c>
      <c r="F56" s="71">
        <v>60.720759548946553</v>
      </c>
      <c r="J56" s="9"/>
    </row>
    <row r="57" spans="1:10" ht="18">
      <c r="A57" s="38">
        <v>9</v>
      </c>
      <c r="B57" s="40" t="s">
        <v>10</v>
      </c>
      <c r="C57" s="55" t="s">
        <v>20</v>
      </c>
      <c r="D57" s="37">
        <v>0.04</v>
      </c>
      <c r="E57" s="71">
        <v>29.032113159340071</v>
      </c>
      <c r="F57" s="71">
        <v>1.1612845263736029</v>
      </c>
      <c r="J57" s="9"/>
    </row>
    <row r="58" spans="1:10" ht="18">
      <c r="A58" s="18"/>
      <c r="B58" s="6" t="s">
        <v>18</v>
      </c>
      <c r="C58" s="18"/>
      <c r="D58" s="7"/>
      <c r="E58" s="19"/>
      <c r="F58" s="72">
        <f>SUM(F48:F57)</f>
        <v>406.06352155440658</v>
      </c>
      <c r="J58" s="9"/>
    </row>
    <row r="59" spans="1:10" ht="18">
      <c r="A59" s="18"/>
      <c r="B59" s="6" t="s">
        <v>19</v>
      </c>
      <c r="C59" s="18"/>
      <c r="D59" s="7"/>
      <c r="E59" s="19"/>
      <c r="F59" s="8">
        <f>F58/F$94</f>
        <v>9.6915458390284589E-3</v>
      </c>
      <c r="J59" s="9"/>
    </row>
    <row r="60" spans="1:10" ht="18">
      <c r="A60" s="48" t="s">
        <v>49</v>
      </c>
      <c r="B60" s="48" t="s">
        <v>30</v>
      </c>
      <c r="C60" s="55"/>
      <c r="D60" s="55"/>
      <c r="E60" s="71"/>
      <c r="F60" s="71"/>
      <c r="J60" s="9"/>
    </row>
    <row r="61" spans="1:10" ht="36">
      <c r="A61" s="55">
        <v>1</v>
      </c>
      <c r="B61" s="46" t="s">
        <v>64</v>
      </c>
      <c r="C61" s="55" t="s">
        <v>6</v>
      </c>
      <c r="D61" s="42">
        <v>8.3000000000000001E-3</v>
      </c>
      <c r="E61" s="71">
        <v>660.91124150656208</v>
      </c>
      <c r="F61" s="71">
        <v>5.4855633045044652</v>
      </c>
      <c r="J61" s="9"/>
    </row>
    <row r="62" spans="1:10" ht="18">
      <c r="A62" s="62">
        <v>2</v>
      </c>
      <c r="B62" s="45" t="s">
        <v>28</v>
      </c>
      <c r="C62" s="62" t="s">
        <v>27</v>
      </c>
      <c r="D62" s="62">
        <v>4.8</v>
      </c>
      <c r="E62" s="71">
        <v>2.1711121049901014</v>
      </c>
      <c r="F62" s="71">
        <v>10.421338103952486</v>
      </c>
      <c r="J62" s="9"/>
    </row>
    <row r="63" spans="1:10" ht="36">
      <c r="A63" s="55">
        <v>3</v>
      </c>
      <c r="B63" s="56" t="s">
        <v>29</v>
      </c>
      <c r="C63" s="55" t="s">
        <v>23</v>
      </c>
      <c r="D63" s="42">
        <v>3.5000000000000001E-3</v>
      </c>
      <c r="E63" s="71">
        <v>839.98138532544033</v>
      </c>
      <c r="F63" s="71">
        <v>2.9399348486390409</v>
      </c>
      <c r="J63" s="9"/>
    </row>
    <row r="64" spans="1:10" ht="18">
      <c r="A64" s="55">
        <v>4</v>
      </c>
      <c r="B64" s="43" t="s">
        <v>40</v>
      </c>
      <c r="C64" s="62" t="s">
        <v>7</v>
      </c>
      <c r="D64" s="62">
        <f>3.5*1.95</f>
        <v>6.8250000000000002</v>
      </c>
      <c r="E64" s="71">
        <v>0.36974248165800327</v>
      </c>
      <c r="F64" s="71">
        <v>2.5234924373158725</v>
      </c>
      <c r="J64" s="9"/>
    </row>
    <row r="65" spans="1:11" ht="18">
      <c r="A65" s="55">
        <v>5</v>
      </c>
      <c r="B65" s="56" t="s">
        <v>67</v>
      </c>
      <c r="C65" s="39" t="s">
        <v>11</v>
      </c>
      <c r="D65" s="55">
        <v>1.8</v>
      </c>
      <c r="E65" s="71">
        <v>15.229318725222287</v>
      </c>
      <c r="F65" s="71">
        <v>27.412773705400117</v>
      </c>
      <c r="J65" s="9"/>
    </row>
    <row r="66" spans="1:11" ht="36">
      <c r="A66" s="53">
        <v>6</v>
      </c>
      <c r="B66" s="54" t="s">
        <v>69</v>
      </c>
      <c r="C66" s="53" t="s">
        <v>9</v>
      </c>
      <c r="D66" s="69">
        <v>21</v>
      </c>
      <c r="E66" s="71">
        <v>39.477207393300262</v>
      </c>
      <c r="F66" s="71">
        <v>829.02135525930555</v>
      </c>
      <c r="J66" s="9"/>
    </row>
    <row r="67" spans="1:11" ht="18">
      <c r="A67" s="55">
        <v>7</v>
      </c>
      <c r="B67" s="47" t="s">
        <v>68</v>
      </c>
      <c r="C67" s="55" t="s">
        <v>13</v>
      </c>
      <c r="D67" s="55">
        <v>21.4</v>
      </c>
      <c r="E67" s="71">
        <v>1.1360588588625748</v>
      </c>
      <c r="F67" s="71">
        <v>24.311659579659096</v>
      </c>
      <c r="J67" s="9"/>
    </row>
    <row r="68" spans="1:11" ht="18">
      <c r="A68" s="18"/>
      <c r="B68" s="6" t="s">
        <v>18</v>
      </c>
      <c r="C68" s="18"/>
      <c r="D68" s="7"/>
      <c r="E68" s="19"/>
      <c r="F68" s="72">
        <f>SUM(F61:F67)</f>
        <v>902.11611723877672</v>
      </c>
      <c r="J68" s="9"/>
    </row>
    <row r="69" spans="1:11" ht="18">
      <c r="A69" s="18"/>
      <c r="B69" s="6" t="s">
        <v>19</v>
      </c>
      <c r="C69" s="18"/>
      <c r="D69" s="7"/>
      <c r="E69" s="19"/>
      <c r="F69" s="8">
        <f>F68/F$94</f>
        <v>2.1530867064537725E-2</v>
      </c>
      <c r="J69" s="9"/>
    </row>
    <row r="70" spans="1:11" ht="18">
      <c r="A70" s="48" t="s">
        <v>53</v>
      </c>
      <c r="B70" s="66" t="s">
        <v>50</v>
      </c>
      <c r="C70" s="55"/>
      <c r="D70" s="59"/>
      <c r="E70" s="71"/>
      <c r="F70" s="71"/>
      <c r="J70" s="9"/>
    </row>
    <row r="71" spans="1:11" ht="36">
      <c r="A71" s="55">
        <v>1</v>
      </c>
      <c r="B71" s="46" t="s">
        <v>71</v>
      </c>
      <c r="C71" s="55" t="s">
        <v>12</v>
      </c>
      <c r="D71" s="57">
        <v>32</v>
      </c>
      <c r="E71" s="71">
        <v>2.5590607490052304</v>
      </c>
      <c r="F71" s="71">
        <v>81.889943968167373</v>
      </c>
      <c r="J71" s="9"/>
      <c r="K71" s="34"/>
    </row>
    <row r="72" spans="1:11" ht="15" customHeight="1">
      <c r="A72" s="77">
        <v>2</v>
      </c>
      <c r="B72" s="78" t="s">
        <v>51</v>
      </c>
      <c r="C72" s="77" t="s">
        <v>20</v>
      </c>
      <c r="D72" s="89">
        <v>4.5999999999999996</v>
      </c>
      <c r="E72" s="90">
        <v>75.523391284851868</v>
      </c>
      <c r="F72" s="90">
        <v>347.40759991031854</v>
      </c>
      <c r="J72" s="9"/>
    </row>
    <row r="73" spans="1:11" ht="15" customHeight="1">
      <c r="A73" s="77"/>
      <c r="B73" s="78"/>
      <c r="C73" s="77"/>
      <c r="D73" s="89"/>
      <c r="E73" s="101"/>
      <c r="F73" s="101"/>
      <c r="J73" s="9"/>
    </row>
    <row r="74" spans="1:11" ht="15" customHeight="1">
      <c r="A74" s="77"/>
      <c r="B74" s="78"/>
      <c r="C74" s="77"/>
      <c r="D74" s="89"/>
      <c r="E74" s="91"/>
      <c r="F74" s="91"/>
      <c r="H74" s="34"/>
      <c r="J74" s="9"/>
    </row>
    <row r="75" spans="1:11" ht="18.75" customHeight="1">
      <c r="A75" s="85">
        <v>3</v>
      </c>
      <c r="B75" s="83" t="s">
        <v>52</v>
      </c>
      <c r="C75" s="85" t="s">
        <v>12</v>
      </c>
      <c r="D75" s="98">
        <v>8</v>
      </c>
      <c r="E75" s="90">
        <v>131.66540443833122</v>
      </c>
      <c r="F75" s="90">
        <v>1053.3232355066498</v>
      </c>
      <c r="J75" s="9"/>
    </row>
    <row r="76" spans="1:11" ht="23.25" customHeight="1">
      <c r="A76" s="86"/>
      <c r="B76" s="84"/>
      <c r="C76" s="86"/>
      <c r="D76" s="99"/>
      <c r="E76" s="91"/>
      <c r="F76" s="91"/>
      <c r="J76" s="9"/>
    </row>
    <row r="77" spans="1:11" ht="18">
      <c r="A77" s="18"/>
      <c r="B77" s="6" t="s">
        <v>18</v>
      </c>
      <c r="C77" s="18"/>
      <c r="D77" s="7"/>
      <c r="E77" s="19"/>
      <c r="F77" s="33">
        <f>SUM(F71:F76)</f>
        <v>1482.6207793851356</v>
      </c>
      <c r="J77" s="9"/>
    </row>
    <row r="78" spans="1:11" ht="18">
      <c r="A78" s="18"/>
      <c r="B78" s="6" t="s">
        <v>19</v>
      </c>
      <c r="C78" s="18"/>
      <c r="D78" s="7"/>
      <c r="E78" s="19"/>
      <c r="F78" s="8">
        <f>F77/F$94</f>
        <v>3.538581153584839E-2</v>
      </c>
      <c r="J78" s="9"/>
    </row>
    <row r="79" spans="1:11" ht="18">
      <c r="A79" s="48" t="s">
        <v>72</v>
      </c>
      <c r="B79" s="66" t="s">
        <v>73</v>
      </c>
      <c r="C79" s="58"/>
      <c r="D79" s="58"/>
      <c r="E79" s="71"/>
      <c r="F79" s="71"/>
      <c r="J79" s="9"/>
    </row>
    <row r="80" spans="1:11" ht="18">
      <c r="A80" s="74" t="s">
        <v>74</v>
      </c>
      <c r="B80" s="66" t="s">
        <v>75</v>
      </c>
      <c r="C80" s="74"/>
      <c r="D80" s="74"/>
      <c r="E80" s="71"/>
      <c r="F80" s="71"/>
      <c r="J80" s="9"/>
    </row>
    <row r="81" spans="1:10" ht="18">
      <c r="A81" s="55">
        <v>1</v>
      </c>
      <c r="B81" s="56" t="s">
        <v>76</v>
      </c>
      <c r="C81" s="55" t="s">
        <v>77</v>
      </c>
      <c r="D81" s="59">
        <v>0.02</v>
      </c>
      <c r="E81" s="71">
        <v>602.35964166270139</v>
      </c>
      <c r="F81" s="71">
        <v>12.04719283325403</v>
      </c>
      <c r="J81" s="9"/>
    </row>
    <row r="82" spans="1:10" ht="18">
      <c r="A82" s="55">
        <v>2</v>
      </c>
      <c r="B82" s="56" t="s">
        <v>78</v>
      </c>
      <c r="C82" s="55" t="s">
        <v>77</v>
      </c>
      <c r="D82" s="59">
        <v>0.45700000000000002</v>
      </c>
      <c r="E82" s="71">
        <v>171.99822232156527</v>
      </c>
      <c r="F82" s="71">
        <v>78.603187600955337</v>
      </c>
      <c r="J82" s="9"/>
    </row>
    <row r="83" spans="1:10" ht="18">
      <c r="A83" s="55">
        <v>3</v>
      </c>
      <c r="B83" s="56" t="s">
        <v>79</v>
      </c>
      <c r="C83" s="55" t="s">
        <v>77</v>
      </c>
      <c r="D83" s="59">
        <v>4.4999999999999998E-2</v>
      </c>
      <c r="E83" s="71">
        <v>459.13758611460116</v>
      </c>
      <c r="F83" s="71">
        <v>20.661191375157049</v>
      </c>
      <c r="J83" s="9"/>
    </row>
    <row r="84" spans="1:10" ht="18">
      <c r="A84" s="55">
        <v>4</v>
      </c>
      <c r="B84" s="56" t="s">
        <v>80</v>
      </c>
      <c r="C84" s="55" t="s">
        <v>77</v>
      </c>
      <c r="D84" s="59">
        <v>1.4999999999999999E-2</v>
      </c>
      <c r="E84" s="71">
        <v>315.91553056650088</v>
      </c>
      <c r="F84" s="71">
        <v>4.7387329584975131</v>
      </c>
      <c r="J84" s="9"/>
    </row>
    <row r="85" spans="1:10" ht="18">
      <c r="A85" s="55">
        <v>5</v>
      </c>
      <c r="B85" s="56" t="s">
        <v>83</v>
      </c>
      <c r="C85" s="55" t="s">
        <v>13</v>
      </c>
      <c r="D85" s="63">
        <v>3.3</v>
      </c>
      <c r="E85" s="71">
        <v>5.2109165719575623</v>
      </c>
      <c r="F85" s="71">
        <v>17.196024687459953</v>
      </c>
      <c r="J85" s="9"/>
    </row>
    <row r="86" spans="1:10" ht="18">
      <c r="A86" s="18"/>
      <c r="B86" s="6" t="s">
        <v>18</v>
      </c>
      <c r="C86" s="18"/>
      <c r="D86" s="7"/>
      <c r="E86" s="19"/>
      <c r="F86" s="33">
        <f>SUM(F81:F85)</f>
        <v>133.24632945532386</v>
      </c>
      <c r="J86" s="9"/>
    </row>
    <row r="87" spans="1:10" ht="18">
      <c r="A87" s="18"/>
      <c r="B87" s="6" t="s">
        <v>19</v>
      </c>
      <c r="C87" s="18"/>
      <c r="D87" s="7"/>
      <c r="E87" s="19"/>
      <c r="F87" s="8">
        <f>F86/F$94</f>
        <v>3.1801992576315067E-3</v>
      </c>
      <c r="J87" s="9"/>
    </row>
    <row r="88" spans="1:10" ht="18">
      <c r="A88" s="74" t="s">
        <v>81</v>
      </c>
      <c r="B88" s="74" t="s">
        <v>82</v>
      </c>
      <c r="C88" s="74"/>
      <c r="D88" s="74"/>
      <c r="E88" s="71"/>
      <c r="F88" s="71"/>
      <c r="J88" s="9"/>
    </row>
    <row r="89" spans="1:10" ht="18.75" customHeight="1">
      <c r="A89" s="77">
        <v>1</v>
      </c>
      <c r="B89" s="78" t="s">
        <v>84</v>
      </c>
      <c r="C89" s="77" t="s">
        <v>12</v>
      </c>
      <c r="D89" s="100">
        <f>2+8+2</f>
        <v>12</v>
      </c>
      <c r="E89" s="90">
        <v>37.615094185379746</v>
      </c>
      <c r="F89" s="90">
        <v>451.38113022455695</v>
      </c>
      <c r="J89" s="9"/>
    </row>
    <row r="90" spans="1:10" ht="18.75" customHeight="1">
      <c r="A90" s="77"/>
      <c r="B90" s="78"/>
      <c r="C90" s="77"/>
      <c r="D90" s="100"/>
      <c r="E90" s="101"/>
      <c r="F90" s="101"/>
      <c r="J90" s="9"/>
    </row>
    <row r="91" spans="1:10" ht="18.75" customHeight="1">
      <c r="A91" s="77"/>
      <c r="B91" s="78"/>
      <c r="C91" s="77"/>
      <c r="D91" s="100"/>
      <c r="E91" s="91"/>
      <c r="F91" s="91"/>
      <c r="J91" s="9"/>
    </row>
    <row r="92" spans="1:10" ht="18">
      <c r="A92" s="18"/>
      <c r="B92" s="6" t="s">
        <v>18</v>
      </c>
      <c r="C92" s="18"/>
      <c r="D92" s="7"/>
      <c r="E92" s="19"/>
      <c r="F92" s="33">
        <f>SUM(F89)</f>
        <v>451.38113022455695</v>
      </c>
    </row>
    <row r="93" spans="1:10" ht="18">
      <c r="A93" s="18"/>
      <c r="B93" s="6" t="s">
        <v>19</v>
      </c>
      <c r="C93" s="18"/>
      <c r="D93" s="7"/>
      <c r="E93" s="19"/>
      <c r="F93" s="8">
        <f>F92/F$94</f>
        <v>1.0773144304363814E-2</v>
      </c>
    </row>
    <row r="94" spans="1:10" ht="18">
      <c r="B94" s="10" t="s">
        <v>14</v>
      </c>
      <c r="F94" s="11">
        <f>F16+F27+F32+F45+F58+F68+F77+F86+F92</f>
        <v>41898.736104529729</v>
      </c>
    </row>
    <row r="95" spans="1:10" ht="18">
      <c r="A95" s="12"/>
      <c r="B95" s="10" t="s">
        <v>16</v>
      </c>
      <c r="C95" s="10"/>
      <c r="D95" s="12"/>
      <c r="E95" s="13"/>
      <c r="F95" s="14">
        <f>F94*20%</f>
        <v>8379.747220905947</v>
      </c>
    </row>
    <row r="96" spans="1:10" ht="18">
      <c r="A96" s="12"/>
      <c r="B96" s="10" t="s">
        <v>14</v>
      </c>
      <c r="C96" s="10"/>
      <c r="D96" s="12"/>
      <c r="E96" s="13"/>
      <c r="F96" s="14">
        <f>F94+F95</f>
        <v>50278.483325435678</v>
      </c>
    </row>
    <row r="97" spans="1:6" ht="18">
      <c r="A97" s="1"/>
      <c r="B97" s="15"/>
      <c r="C97" s="15"/>
      <c r="D97" s="15"/>
      <c r="E97" s="16"/>
      <c r="F97" s="16"/>
    </row>
    <row r="98" spans="1:6" ht="18">
      <c r="A98" s="21"/>
      <c r="B98" s="22"/>
      <c r="C98" s="23"/>
      <c r="D98" s="24"/>
      <c r="E98" s="25"/>
      <c r="F98" s="26"/>
    </row>
    <row r="99" spans="1:6" ht="18">
      <c r="A99" s="21"/>
      <c r="B99" s="27"/>
      <c r="C99" s="28"/>
      <c r="D99" s="29"/>
      <c r="E99" s="30"/>
      <c r="F99" s="26"/>
    </row>
    <row r="100" spans="1:6" ht="18">
      <c r="A100" s="21"/>
      <c r="B100" s="22"/>
      <c r="C100" s="31"/>
      <c r="D100" s="29"/>
      <c r="E100" s="32"/>
      <c r="F100" s="26"/>
    </row>
    <row r="101" spans="1:6" ht="18">
      <c r="A101" s="21"/>
      <c r="B101" s="31"/>
      <c r="C101" s="31"/>
      <c r="D101" s="31"/>
      <c r="E101" s="26"/>
      <c r="F101" s="26"/>
    </row>
  </sheetData>
  <mergeCells count="68">
    <mergeCell ref="F89:F91"/>
    <mergeCell ref="A89:A91"/>
    <mergeCell ref="B89:B91"/>
    <mergeCell ref="C89:C91"/>
    <mergeCell ref="D89:D91"/>
    <mergeCell ref="E89:E91"/>
    <mergeCell ref="A1:F1"/>
    <mergeCell ref="A2:F2"/>
    <mergeCell ref="A4:A8"/>
    <mergeCell ref="B4:B8"/>
    <mergeCell ref="C4:C8"/>
    <mergeCell ref="D4:D8"/>
    <mergeCell ref="E4:E8"/>
    <mergeCell ref="F4:F8"/>
    <mergeCell ref="F21:F23"/>
    <mergeCell ref="A25:A26"/>
    <mergeCell ref="B25:B26"/>
    <mergeCell ref="C25:C26"/>
    <mergeCell ref="D25:D26"/>
    <mergeCell ref="E25:E26"/>
    <mergeCell ref="F25:F26"/>
    <mergeCell ref="A21:A23"/>
    <mergeCell ref="B21:B23"/>
    <mergeCell ref="C21:C23"/>
    <mergeCell ref="D21:D23"/>
    <mergeCell ref="E21:E23"/>
    <mergeCell ref="F30:F31"/>
    <mergeCell ref="A35:A36"/>
    <mergeCell ref="B35:B36"/>
    <mergeCell ref="C35:C36"/>
    <mergeCell ref="D35:D36"/>
    <mergeCell ref="E35:E36"/>
    <mergeCell ref="F35:F36"/>
    <mergeCell ref="A30:A31"/>
    <mergeCell ref="B30:B31"/>
    <mergeCell ref="C30:C31"/>
    <mergeCell ref="D30:D31"/>
    <mergeCell ref="E30:E31"/>
    <mergeCell ref="F38:F39"/>
    <mergeCell ref="A41:A44"/>
    <mergeCell ref="B41:B44"/>
    <mergeCell ref="C41:C44"/>
    <mergeCell ref="D41:D44"/>
    <mergeCell ref="E41:E44"/>
    <mergeCell ref="F41:F44"/>
    <mergeCell ref="A38:A39"/>
    <mergeCell ref="B38:B39"/>
    <mergeCell ref="C38:C39"/>
    <mergeCell ref="D38:D39"/>
    <mergeCell ref="E38:E39"/>
    <mergeCell ref="F52:F53"/>
    <mergeCell ref="A72:A74"/>
    <mergeCell ref="B72:B74"/>
    <mergeCell ref="C72:C74"/>
    <mergeCell ref="D72:D74"/>
    <mergeCell ref="E72:E74"/>
    <mergeCell ref="F72:F74"/>
    <mergeCell ref="A52:A53"/>
    <mergeCell ref="B52:B53"/>
    <mergeCell ref="C52:C53"/>
    <mergeCell ref="D52:D53"/>
    <mergeCell ref="E52:E53"/>
    <mergeCell ref="F75:F76"/>
    <mergeCell ref="A75:A76"/>
    <mergeCell ref="B75:B76"/>
    <mergeCell ref="C75:C76"/>
    <mergeCell ref="D75:D76"/>
    <mergeCell ref="E75:E76"/>
  </mergeCells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Ծավալաթերթ</vt:lpstr>
      <vt:lpstr>%-ային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User</cp:lastModifiedBy>
  <dcterms:created xsi:type="dcterms:W3CDTF">2024-10-04T17:50:00Z</dcterms:created>
  <dcterms:modified xsi:type="dcterms:W3CDTF">2026-04-22T05:42:17Z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